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Traffic\EngData\"/>
    </mc:Choice>
  </mc:AlternateContent>
  <xr:revisionPtr revIDLastSave="0" documentId="13_ncr:1_{EB7F7AB9-4C0D-409A-8667-875C5E541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6" i="1" l="1"/>
  <c r="B8" i="1"/>
  <c r="M32" i="1"/>
  <c r="P54" i="1"/>
  <c r="M65" i="1"/>
  <c r="O63" i="1"/>
  <c r="N62" i="1"/>
  <c r="O61" i="1"/>
  <c r="N60" i="1"/>
  <c r="M59" i="1"/>
  <c r="M46" i="1"/>
  <c r="P42" i="1"/>
  <c r="P37" i="1"/>
  <c r="N36" i="1"/>
  <c r="N35" i="1"/>
  <c r="M34" i="1"/>
  <c r="E34" i="1"/>
  <c r="E35" i="1" s="1"/>
  <c r="E32" i="1"/>
  <c r="P31" i="1"/>
  <c r="E31" i="1"/>
  <c r="N30" i="1"/>
  <c r="E30" i="1"/>
  <c r="O29" i="1"/>
  <c r="E29" i="1"/>
  <c r="E28" i="1"/>
  <c r="N27" i="1"/>
  <c r="E27" i="1"/>
  <c r="O26" i="1"/>
  <c r="E26" i="1"/>
  <c r="M25" i="1"/>
  <c r="Q86" i="1"/>
  <c r="Q88" i="1" s="1"/>
  <c r="R86" i="1"/>
  <c r="R88" i="1" s="1"/>
  <c r="S86" i="1"/>
  <c r="S88" i="1" s="1"/>
  <c r="T86" i="1"/>
  <c r="T88" i="1" s="1"/>
  <c r="U86" i="1"/>
  <c r="U88" i="1" s="1"/>
  <c r="V86" i="1"/>
  <c r="V88" i="1" s="1"/>
  <c r="W86" i="1"/>
  <c r="W88" i="1" s="1"/>
  <c r="X86" i="1"/>
  <c r="X88" i="1" s="1"/>
  <c r="Y86" i="1"/>
  <c r="Y88" i="1" s="1"/>
  <c r="Z86" i="1"/>
  <c r="Z88" i="1" s="1"/>
  <c r="AA86" i="1"/>
  <c r="AA88" i="1" s="1"/>
  <c r="AB86" i="1"/>
  <c r="AB88" i="1" s="1"/>
  <c r="AC86" i="1"/>
  <c r="AC88" i="1" s="1"/>
  <c r="AD86" i="1"/>
  <c r="AD88" i="1" s="1"/>
  <c r="AE86" i="1"/>
  <c r="AE88" i="1" s="1"/>
  <c r="AF86" i="1"/>
  <c r="AF88" i="1" s="1"/>
  <c r="E47" i="1" l="1"/>
  <c r="E48" i="1"/>
  <c r="E49" i="1"/>
  <c r="E50" i="1"/>
  <c r="E51" i="1"/>
  <c r="E52" i="1"/>
  <c r="E53" i="1"/>
  <c r="E54" i="1"/>
  <c r="E55" i="1"/>
  <c r="E36" i="1"/>
  <c r="E37" i="1"/>
  <c r="E38" i="1"/>
  <c r="E39" i="1"/>
  <c r="E40" i="1"/>
  <c r="E41" i="1"/>
  <c r="E42" i="1"/>
  <c r="E43" i="1"/>
  <c r="E44" i="1"/>
  <c r="E45" i="1"/>
  <c r="E46" i="1"/>
  <c r="E56" i="1"/>
  <c r="E59" i="1"/>
  <c r="E57" i="1"/>
  <c r="M86" i="1"/>
  <c r="M87" i="1" s="1"/>
  <c r="M88" i="1" s="1"/>
  <c r="P86" i="1"/>
  <c r="P88" i="1" s="1"/>
  <c r="N87" i="1"/>
  <c r="N88" i="1" s="1"/>
  <c r="AB23" i="1"/>
  <c r="AB11" i="1"/>
  <c r="AB10" i="1"/>
  <c r="Q23" i="1"/>
  <c r="Q11" i="1"/>
  <c r="Q10" i="1"/>
  <c r="P23" i="1"/>
  <c r="P11" i="1"/>
  <c r="P10" i="1"/>
  <c r="E65" i="1" l="1"/>
  <c r="E64" i="1"/>
  <c r="E63" i="1"/>
  <c r="E62" i="1"/>
  <c r="E61" i="1"/>
  <c r="E60" i="1"/>
  <c r="O10" i="1" l="1"/>
  <c r="AF11" i="1" l="1"/>
  <c r="AE11" i="1"/>
  <c r="AD11" i="1"/>
  <c r="AC11" i="1"/>
  <c r="AA11" i="1"/>
  <c r="Z11" i="1"/>
  <c r="Y11" i="1"/>
  <c r="X11" i="1"/>
  <c r="W11" i="1"/>
  <c r="V11" i="1"/>
  <c r="U11" i="1"/>
  <c r="T11" i="1"/>
  <c r="S11" i="1"/>
  <c r="O11" i="1"/>
  <c r="N11" i="1"/>
  <c r="M11" i="1"/>
  <c r="D7" i="1" l="1"/>
  <c r="N23" i="1"/>
  <c r="O23" i="1"/>
  <c r="S23" i="1"/>
  <c r="T23" i="1"/>
  <c r="U23" i="1"/>
  <c r="V23" i="1"/>
  <c r="W23" i="1"/>
  <c r="X23" i="1"/>
  <c r="Y23" i="1"/>
  <c r="Z23" i="1"/>
  <c r="AA23" i="1"/>
  <c r="AC23" i="1"/>
  <c r="AD23" i="1"/>
  <c r="AE23" i="1"/>
  <c r="AF23" i="1"/>
  <c r="M23" i="1"/>
  <c r="M10" i="1" l="1"/>
  <c r="N10" i="1"/>
  <c r="S10" i="1"/>
  <c r="T10" i="1"/>
  <c r="U10" i="1"/>
  <c r="V10" i="1"/>
  <c r="W10" i="1"/>
  <c r="X10" i="1"/>
  <c r="Y10" i="1"/>
  <c r="Z10" i="1"/>
  <c r="AA10" i="1"/>
  <c r="AC10" i="1"/>
  <c r="AD10" i="1"/>
  <c r="AE10" i="1"/>
  <c r="AF10" i="1"/>
</calcChain>
</file>

<file path=xl/sharedStrings.xml><?xml version="1.0" encoding="utf-8"?>
<sst xmlns="http://schemas.openxmlformats.org/spreadsheetml/2006/main" count="158" uniqueCount="57">
  <si>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</si>
  <si>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</si>
  <si>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</si>
  <si>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</si>
  <si>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</si>
  <si>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</si>
  <si>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</si>
  <si>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</si>
  <si>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</si>
  <si>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</si>
  <si>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</si>
  <si>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</si>
  <si>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</si>
  <si>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</si>
  <si>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</si>
  <si>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</si>
  <si>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</si>
  <si>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</si>
  <si>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</si>
  <si>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</si>
  <si>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</si>
  <si>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</si>
  <si>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</si>
  <si>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SIDE</t>
  </si>
  <si>
    <t>LOCATION</t>
  </si>
  <si>
    <t>644E00300</t>
  </si>
  <si>
    <t>644E00500</t>
  </si>
  <si>
    <t>644E01300</t>
  </si>
  <si>
    <t>TOTALS THIS SHEET</t>
  </si>
  <si>
    <t>TOTAL MILES</t>
  </si>
  <si>
    <t>, DOUBLE SOLID</t>
  </si>
  <si>
    <t>, SOLID/BROKEN</t>
  </si>
  <si>
    <t>644E00700</t>
  </si>
  <si>
    <t>644E00720</t>
  </si>
  <si>
    <t>, YELLOW</t>
  </si>
  <si>
    <t>LL</t>
  </si>
  <si>
    <t>SR 14</t>
  </si>
  <si>
    <t>LT</t>
  </si>
  <si>
    <t>CSB</t>
  </si>
  <si>
    <t>CDS</t>
  </si>
  <si>
    <t>LA</t>
  </si>
  <si>
    <t>CEN</t>
  </si>
  <si>
    <t>RT</t>
  </si>
  <si>
    <t>RT/LT</t>
  </si>
  <si>
    <t>CH</t>
  </si>
  <si>
    <t>LT/RT</t>
  </si>
  <si>
    <t>SL</t>
  </si>
  <si>
    <t>TY</t>
  </si>
  <si>
    <t>CW</t>
  </si>
  <si>
    <t>SR 303</t>
  </si>
  <si>
    <t>CV</t>
  </si>
  <si>
    <t>RANCH RD</t>
  </si>
  <si>
    <t>644E00204</t>
  </si>
  <si>
    <t>644E00404</t>
  </si>
  <si>
    <t>644E00631</t>
  </si>
  <si>
    <t>CROSSWALK LINE, 24", AS PER PLAN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</si>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</sst>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&quot;+&quot;00.00"/>
    <numFmt numFmtId="165" formatCode="0\)"/>
    <numFmt numFmtId="166" formatCode="0&quot;+&quot;00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7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66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166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 applyProtection="1">
      <alignment horizontal="center" vertical="center"/>
      <protection locked="0"/>
    </xf>
    <xf numFmtId="2" fontId="4" fillId="5" borderId="21" xfId="0" applyNumberFormat="1" applyFont="1" applyFill="1" applyBorder="1" applyAlignment="1" applyProtection="1">
      <alignment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9" xfId="0" applyFont="1" applyFill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 applyProtection="1">
      <alignment horizontal="center" vertical="center"/>
      <protection locked="0"/>
    </xf>
    <xf numFmtId="0" fontId="4" fillId="0" borderId="30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5EE4350F-06E8-4B57-91D4-367EBAF1A782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entley\OpenRoads\ORD_10_12\Workspaces\OHDOT_10_12\Standards\OHDOT%20Utilities\GenSum\Add-ins\Item_Master_addin.xlam" TargetMode="External"/><Relationship Id="rId1" Type="http://schemas.openxmlformats.org/officeDocument/2006/relationships/externalLinkPath" Target="file:///V:\Bentley\OpenRoads\ORD_10_12\Workspaces\OHDOT_10_1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/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/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/>
          <cell r="C325" t="str">
            <v>SY</v>
          </cell>
          <cell r="D325" t="str">
            <v>GEOGRID, AS PER PLAN</v>
          </cell>
          <cell r="F325">
            <v>0</v>
          </cell>
          <cell r="G325"/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/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/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/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/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/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/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/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/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/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/>
          <cell r="C424" t="str">
            <v>EACH</v>
          </cell>
          <cell r="D424" t="str">
            <v>RETROFIT DEFORMED BARS</v>
          </cell>
          <cell r="F424">
            <v>0</v>
          </cell>
          <cell r="G424"/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/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/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/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B471"/>
          <cell r="C471" t="str">
            <v>CY</v>
          </cell>
          <cell r="D471" t="str">
            <v>FILLER AGGREGATE</v>
          </cell>
          <cell r="F471">
            <v>0</v>
          </cell>
          <cell r="G471"/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/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/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/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/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/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/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/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/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/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/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/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/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/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/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/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/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/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/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/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/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/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/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/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/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/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/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/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/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/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/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/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/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/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/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/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/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/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/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/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/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/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/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/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/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/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/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/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/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/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/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/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/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/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/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/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/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/>
        </row>
        <row r="693">
          <cell r="A693" t="str">
            <v>452E12051</v>
          </cell>
          <cell r="B693"/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/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/>
        </row>
        <row r="739">
          <cell r="A739" t="str">
            <v>452E17051</v>
          </cell>
          <cell r="B739"/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B740"/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B741"/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B742"/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B743"/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B744"/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B745"/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/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/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/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  <cell r="G833"/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  <cell r="G834"/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/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/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/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/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/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/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/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/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/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/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/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B908"/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B909"/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B910"/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/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/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/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/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/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/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/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/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/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/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/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/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/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/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/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/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/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/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/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/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/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/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/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/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/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/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/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/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/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/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/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/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/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/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/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/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/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/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/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/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B1093"/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/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B1114"/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/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/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/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/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/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/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/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/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/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/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/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/>
        </row>
        <row r="1132">
          <cell r="A1132" t="str">
            <v>514E00200</v>
          </cell>
          <cell r="B1132"/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B1133"/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B1134"/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/>
        </row>
        <row r="1135">
          <cell r="A1135" t="str">
            <v>514E00301</v>
          </cell>
          <cell r="B1135"/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/>
        </row>
        <row r="1136">
          <cell r="A1136" t="str">
            <v>514E00400</v>
          </cell>
          <cell r="B1136"/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/>
        </row>
        <row r="1137">
          <cell r="A1137" t="str">
            <v>514E00401</v>
          </cell>
          <cell r="B1137"/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/>
        </row>
        <row r="1138">
          <cell r="A1138" t="str">
            <v>514E00504</v>
          </cell>
          <cell r="B1138"/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B1139"/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B1140"/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B1141"/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B1149"/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/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/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/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/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/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/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/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/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/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B1231"/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B1232"/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B1233"/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/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/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/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/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/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/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/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/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/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/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/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/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/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/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/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/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/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/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/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/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/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/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/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/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/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/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/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  <cell r="G1279"/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/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/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/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  <cell r="G1283"/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/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/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/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/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/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/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/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/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/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/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  <cell r="G1301"/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/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/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/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/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/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/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/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B1348"/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/>
        </row>
        <row r="1360">
          <cell r="A1360" t="str">
            <v>517E70001</v>
          </cell>
          <cell r="B1360"/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B1365"/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/>
        </row>
        <row r="1366">
          <cell r="A1366" t="str">
            <v>517E72200</v>
          </cell>
          <cell r="B1366"/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/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/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/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/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/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B1379"/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/>
        </row>
        <row r="1380">
          <cell r="A1380" t="str">
            <v>517E72600</v>
          </cell>
          <cell r="B1380"/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/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/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/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/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/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/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/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/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/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/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/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/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/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/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/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/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/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/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/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/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/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/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/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/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/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/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/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/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B1412"/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B1413"/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/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/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/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B1426"/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/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/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/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/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/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/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/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/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/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/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/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/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/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/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/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/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/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/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/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/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/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/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/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/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/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/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/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/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/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/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  <cell r="G1497"/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/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/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/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/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  <cell r="G1509"/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  <cell r="G1510"/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/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/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/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/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/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/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/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/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/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/>
        </row>
        <row r="1521">
          <cell r="A1521" t="str">
            <v>524E94502</v>
          </cell>
          <cell r="B1521"/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/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/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/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/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/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/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/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/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/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/>
        </row>
        <row r="1556">
          <cell r="A1556" t="str">
            <v>524E94918</v>
          </cell>
          <cell r="B1556"/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/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/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/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/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/>
        </row>
        <row r="1562">
          <cell r="A1562" t="str">
            <v>524E94935</v>
          </cell>
          <cell r="B1562"/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B1566"/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/>
        </row>
        <row r="1567">
          <cell r="A1567" t="str">
            <v>524E94970</v>
          </cell>
          <cell r="B1567"/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/>
        </row>
        <row r="1568">
          <cell r="A1568" t="str">
            <v>524E94971</v>
          </cell>
          <cell r="B1568"/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/>
        </row>
        <row r="1569">
          <cell r="A1569" t="str">
            <v>524E94980</v>
          </cell>
          <cell r="B1569"/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/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B1573"/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B1574"/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B1575"/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B1576"/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B1577"/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/>
        </row>
        <row r="1578">
          <cell r="A1578" t="str">
            <v>524E94997</v>
          </cell>
          <cell r="B1578"/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/>
        </row>
        <row r="1579">
          <cell r="A1579" t="str">
            <v>524E94998</v>
          </cell>
          <cell r="B1579"/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/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  <cell r="G1657"/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  <cell r="G1658"/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  <cell r="G1659"/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  <cell r="G1660"/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/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/>
        </row>
        <row r="1745">
          <cell r="A1745" t="str">
            <v>601E32104</v>
          </cell>
          <cell r="B1745"/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/>
        </row>
        <row r="1746">
          <cell r="A1746" t="str">
            <v>601E32105</v>
          </cell>
          <cell r="B1746"/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/>
        </row>
        <row r="1747">
          <cell r="A1747" t="str">
            <v>601E32110</v>
          </cell>
          <cell r="B1747"/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/>
        </row>
        <row r="1748">
          <cell r="A1748" t="str">
            <v>601E32111</v>
          </cell>
          <cell r="B1748"/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/>
        </row>
        <row r="1749">
          <cell r="A1749" t="str">
            <v>601E32200</v>
          </cell>
          <cell r="B1749"/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/>
        </row>
        <row r="1750">
          <cell r="A1750" t="str">
            <v>601E32201</v>
          </cell>
          <cell r="B1750"/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/>
        </row>
        <row r="1751">
          <cell r="A1751" t="str">
            <v>601E32204</v>
          </cell>
          <cell r="B1751"/>
          <cell r="C1751" t="str">
            <v>CY</v>
          </cell>
          <cell r="D1751" t="str">
            <v>ROCK CHANNEL PROTECTION, TYPE C WITH GEOTEXTILE FABRIC</v>
          </cell>
          <cell r="F1751">
            <v>0</v>
          </cell>
          <cell r="G1751"/>
        </row>
        <row r="1752">
          <cell r="A1752" t="str">
            <v>601E32205</v>
          </cell>
          <cell r="B1752"/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/>
        </row>
        <row r="1753">
          <cell r="A1753" t="str">
            <v>601E32210</v>
          </cell>
          <cell r="B1753"/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/>
        </row>
        <row r="1754">
          <cell r="A1754" t="str">
            <v>601E32211</v>
          </cell>
          <cell r="B1754"/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/>
        </row>
        <row r="1755">
          <cell r="A1755" t="str">
            <v>601E32300</v>
          </cell>
          <cell r="B1755"/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/>
        </row>
        <row r="1756">
          <cell r="A1756" t="str">
            <v>601E32301</v>
          </cell>
          <cell r="B1756"/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/>
        </row>
        <row r="1757">
          <cell r="A1757" t="str">
            <v>601E32304</v>
          </cell>
          <cell r="B1757"/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/>
        </row>
        <row r="1758">
          <cell r="A1758" t="str">
            <v>601E32305</v>
          </cell>
          <cell r="B1758"/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/>
        </row>
        <row r="1759">
          <cell r="A1759" t="str">
            <v>601E32310</v>
          </cell>
          <cell r="B1759"/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/>
        </row>
        <row r="1760">
          <cell r="A1760" t="str">
            <v>601E32311</v>
          </cell>
          <cell r="B1760"/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/>
        </row>
        <row r="1761">
          <cell r="A1761" t="str">
            <v>601E34000</v>
          </cell>
          <cell r="B1761"/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B1762"/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B1763"/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B1764"/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B1765"/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/>
        </row>
        <row r="1766">
          <cell r="A1766" t="str">
            <v>601E34201</v>
          </cell>
          <cell r="B1766"/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/>
        </row>
        <row r="1767">
          <cell r="A1767" t="str">
            <v>601E34300</v>
          </cell>
          <cell r="B1767"/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/>
        </row>
        <row r="1768">
          <cell r="A1768" t="str">
            <v>601E34301</v>
          </cell>
          <cell r="B1768"/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/>
        </row>
        <row r="1769">
          <cell r="A1769" t="str">
            <v>601E34400</v>
          </cell>
          <cell r="B1769"/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B1770"/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B1772"/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B1773"/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B1774"/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B1775"/>
          <cell r="C1775" t="str">
            <v>FT</v>
          </cell>
          <cell r="D1775" t="str">
            <v>PAVED GUTTER, TYPE 1-2, AS PER PLAN</v>
          </cell>
          <cell r="F1775">
            <v>0</v>
          </cell>
          <cell r="G1775"/>
        </row>
        <row r="1776">
          <cell r="A1776" t="str">
            <v>601E38000</v>
          </cell>
          <cell r="B1776"/>
          <cell r="C1776" t="str">
            <v>FT</v>
          </cell>
          <cell r="D1776" t="str">
            <v>PAVED GUTTER, TYPE 1-4</v>
          </cell>
          <cell r="F1776">
            <v>0</v>
          </cell>
          <cell r="G1776"/>
        </row>
        <row r="1777">
          <cell r="A1777" t="str">
            <v>601E38001</v>
          </cell>
          <cell r="B1777"/>
          <cell r="C1777" t="str">
            <v>FT</v>
          </cell>
          <cell r="D1777" t="str">
            <v>PAVED GUTTER, TYPE 1-4, AS PER PLAN</v>
          </cell>
          <cell r="F1777">
            <v>0</v>
          </cell>
          <cell r="G1777"/>
        </row>
        <row r="1778">
          <cell r="A1778" t="str">
            <v>601E38100</v>
          </cell>
          <cell r="B1778"/>
          <cell r="C1778" t="str">
            <v>FT</v>
          </cell>
          <cell r="D1778" t="str">
            <v>PAVED GUTTER, TYPE 1-6</v>
          </cell>
          <cell r="F1778">
            <v>0</v>
          </cell>
          <cell r="G1778"/>
        </row>
        <row r="1779">
          <cell r="A1779" t="str">
            <v>601E38101</v>
          </cell>
          <cell r="B1779"/>
          <cell r="C1779" t="str">
            <v>FT</v>
          </cell>
          <cell r="D1779" t="str">
            <v>PAVED GUTTER, TYPE 1-6, AS PER PLAN</v>
          </cell>
          <cell r="F1779">
            <v>0</v>
          </cell>
          <cell r="G1779"/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/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/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B1805"/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/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/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B1857"/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  <cell r="G1858"/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/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/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/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/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/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/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/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/>
        </row>
        <row r="1945">
          <cell r="A1945" t="str">
            <v>606E17360</v>
          </cell>
          <cell r="B1945"/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B1946"/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B1947"/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B1948"/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B1949"/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B1950"/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/>
        </row>
        <row r="1951">
          <cell r="A1951" t="str">
            <v>606E17900</v>
          </cell>
          <cell r="B1951"/>
          <cell r="C1951" t="str">
            <v>EACH</v>
          </cell>
          <cell r="D1951" t="str">
            <v>GUARDRAIL POST</v>
          </cell>
          <cell r="F1951">
            <v>0</v>
          </cell>
          <cell r="G1951"/>
        </row>
        <row r="1952">
          <cell r="A1952" t="str">
            <v>606E17901</v>
          </cell>
          <cell r="B1952"/>
          <cell r="C1952" t="str">
            <v>EACH</v>
          </cell>
          <cell r="D1952" t="str">
            <v>GUARDRAIL POST, AS PER PLAN</v>
          </cell>
          <cell r="F1952">
            <v>0</v>
          </cell>
          <cell r="G1952"/>
        </row>
        <row r="1953">
          <cell r="A1953" t="str">
            <v>606E18000</v>
          </cell>
          <cell r="B1953"/>
          <cell r="C1953" t="str">
            <v>EACH</v>
          </cell>
          <cell r="D1953" t="str">
            <v>GUARDRAIL POST, 8 FEET</v>
          </cell>
          <cell r="F1953">
            <v>0</v>
          </cell>
          <cell r="G1953"/>
        </row>
        <row r="1954">
          <cell r="A1954" t="str">
            <v>606E18001</v>
          </cell>
          <cell r="B1954"/>
          <cell r="C1954" t="str">
            <v>EACH</v>
          </cell>
          <cell r="D1954" t="str">
            <v>GUARDRAIL POST, 8 FEET, AS PER PLAN</v>
          </cell>
          <cell r="F1954">
            <v>0</v>
          </cell>
          <cell r="G1954"/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/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/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/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/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/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/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/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/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/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/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/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/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/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/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/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/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/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/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/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/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/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/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/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/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/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/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/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/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/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/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/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/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/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/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/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/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/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/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/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/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/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/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/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/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/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/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/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/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/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/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  <cell r="G2145"/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  <cell r="G2146"/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/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/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/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/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/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  <cell r="G2152"/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  <cell r="G2153"/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/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B2157"/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B2158"/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B2159"/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B2160"/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B2161"/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B2162"/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B2163"/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B2164"/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B2165"/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B2166"/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B2167"/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B2168"/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B2169"/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B2170"/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B2171"/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B2172"/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B2173"/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B2174"/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B2175"/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/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/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/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/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/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/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/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/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/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/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/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/>
        </row>
        <row r="2199">
          <cell r="A2199" t="str">
            <v>609E12001</v>
          </cell>
          <cell r="B2199"/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/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/>
        </row>
        <row r="2201">
          <cell r="A2201" t="str">
            <v>609E14001</v>
          </cell>
          <cell r="B2201"/>
          <cell r="C2201" t="str">
            <v>FT</v>
          </cell>
          <cell r="D2201" t="str">
            <v>CURB, TYPE 2-A, AS PER PLAN</v>
          </cell>
          <cell r="F2201">
            <v>0</v>
          </cell>
          <cell r="G2201"/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/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/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/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/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/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/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/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/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B2229"/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B2230"/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/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/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/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/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/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/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/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/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/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/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/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/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/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/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/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/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/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/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/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/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/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/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/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/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/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/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/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/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/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/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/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/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/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/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/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/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/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/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/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/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/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/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/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/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/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/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/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/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/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/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/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/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/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/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/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/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/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/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/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/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/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/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/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/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/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/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/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/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/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/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/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/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/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/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/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/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/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/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/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/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/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/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/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/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/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/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/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/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/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/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/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/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/>
        </row>
        <row r="2852">
          <cell r="A2852" t="str">
            <v>611E98600</v>
          </cell>
          <cell r="B2852"/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/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/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/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/>
        </row>
        <row r="2857">
          <cell r="A2857" t="str">
            <v>611E98634</v>
          </cell>
          <cell r="B2857"/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/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/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/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/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/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/>
        </row>
        <row r="2864">
          <cell r="A2864" t="str">
            <v>611E98690</v>
          </cell>
          <cell r="B2864"/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B2865"/>
          <cell r="C2865" t="str">
            <v>EACH</v>
          </cell>
          <cell r="D2865" t="str">
            <v>INLET, SIDE DITCH</v>
          </cell>
          <cell r="F2865">
            <v>0</v>
          </cell>
          <cell r="G2865"/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/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/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/>
        </row>
        <row r="3056">
          <cell r="A3056" t="str">
            <v>614E12756</v>
          </cell>
          <cell r="B3056"/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B3066"/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B3067"/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B3072"/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/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/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/>
        </row>
        <row r="3076">
          <cell r="A3076" t="str">
            <v>614E13900</v>
          </cell>
          <cell r="B3076"/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/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B3091"/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B3094"/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B3095"/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B3096"/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/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/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/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/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B3125"/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B3126"/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B3131"/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/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/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/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/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/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B3150"/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/>
        </row>
        <row r="3151">
          <cell r="A3151" t="str">
            <v>614E22201</v>
          </cell>
          <cell r="B3151"/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/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/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/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/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/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/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/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/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/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/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/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/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/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/>
        </row>
        <row r="3367">
          <cell r="A3367" t="str">
            <v>622E25000</v>
          </cell>
          <cell r="B3367"/>
          <cell r="C3367" t="str">
            <v>EACH</v>
          </cell>
          <cell r="D3367" t="str">
            <v>CONCRETE BARRIER END SECTION, TYPE D</v>
          </cell>
          <cell r="F3367">
            <v>0</v>
          </cell>
          <cell r="G3367"/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B3370"/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B3375"/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/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/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/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/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/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/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/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/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/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/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/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/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/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/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/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/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/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/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/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/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/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/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/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/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/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/>
        </row>
        <row r="3483">
          <cell r="A3483" t="str">
            <v>625E12951</v>
          </cell>
          <cell r="B3483"/>
          <cell r="C3483" t="str">
            <v>EACH</v>
          </cell>
          <cell r="D3483" t="str">
            <v>LIGHT TOWER, BBBB70, AS PER PLAN</v>
          </cell>
          <cell r="F3483">
            <v>0</v>
          </cell>
          <cell r="G3483"/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/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B3508"/>
          <cell r="C3508" t="str">
            <v>EACH</v>
          </cell>
          <cell r="D3508" t="str">
            <v>LIGHT TOWER, BBBBBB110, AS PER PLAN</v>
          </cell>
          <cell r="F3508">
            <v>0</v>
          </cell>
          <cell r="G3508"/>
        </row>
        <row r="3509">
          <cell r="A3509" t="str">
            <v>625E13406</v>
          </cell>
          <cell r="B3509"/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B3514"/>
          <cell r="C3514" t="str">
            <v>EACH</v>
          </cell>
          <cell r="D3514" t="str">
            <v>LIGHT TOWER, BBBBBB140, AS PER PLAN</v>
          </cell>
          <cell r="F3514">
            <v>0</v>
          </cell>
          <cell r="G3514"/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/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/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/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/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/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/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/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/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/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/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/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/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/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/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/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/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  <cell r="G3792"/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  <cell r="G3793"/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/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/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/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/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/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/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/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/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/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/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/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/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/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/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/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/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/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/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/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/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/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  <cell r="G3818"/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  <cell r="G3819"/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  <cell r="G3820"/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/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/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  <cell r="G3823"/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/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/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/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/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  <cell r="G3828"/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  <cell r="G3831"/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/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/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/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  <cell r="G3837"/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/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/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B3907"/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/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/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/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/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B3939"/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B3940"/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B3941"/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B3951"/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B3952"/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/>
        </row>
        <row r="3987">
          <cell r="A3987" t="str">
            <v>630E10602</v>
          </cell>
          <cell r="B3987"/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/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/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/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/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/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/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/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/>
        </row>
        <row r="3996">
          <cell r="A3996" t="str">
            <v>630E11003</v>
          </cell>
          <cell r="B3996"/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/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/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/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/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/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/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B4003"/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/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B4335"/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/>
        </row>
        <row r="4336">
          <cell r="A4336" t="str">
            <v>630E86010</v>
          </cell>
          <cell r="B4336"/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/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B4363"/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/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/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/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/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/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/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/>
        </row>
        <row r="4548">
          <cell r="A4548" t="str">
            <v>632E04000</v>
          </cell>
          <cell r="B4548"/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/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/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/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/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/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/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/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/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/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/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/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/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/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/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/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/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/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/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/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/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/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/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/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/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/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/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/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/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/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/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/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/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/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/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/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/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/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/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/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/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/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/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/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/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/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/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/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/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/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/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/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/>
        </row>
        <row r="4669">
          <cell r="A4669" t="str">
            <v>632E41001</v>
          </cell>
          <cell r="B4669"/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B4670"/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B4671"/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B4672"/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/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/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/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/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/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/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/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/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/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/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/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/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/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/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/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/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/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/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/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/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/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/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/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/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/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/>
        </row>
        <row r="5285">
          <cell r="A5285" t="str">
            <v>638E00904</v>
          </cell>
          <cell r="B5285"/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/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/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/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/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/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/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/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/>
          <cell r="C6099" t="str">
            <v>MILE</v>
          </cell>
          <cell r="D6099" t="str">
            <v>EDGE LINE, 4", TYPE 1</v>
          </cell>
          <cell r="F6099">
            <v>0</v>
          </cell>
          <cell r="G6099"/>
        </row>
        <row r="6100">
          <cell r="A6100" t="str">
            <v>642E00101</v>
          </cell>
          <cell r="B6100"/>
          <cell r="C6100" t="str">
            <v>MILE</v>
          </cell>
          <cell r="D6100" t="str">
            <v>EDGE LINE, 4", TYPE 1, AS PER PLAN</v>
          </cell>
          <cell r="F6100">
            <v>0</v>
          </cell>
          <cell r="G6100"/>
        </row>
        <row r="6101">
          <cell r="A6101" t="str">
            <v>642E00104</v>
          </cell>
          <cell r="B6101"/>
          <cell r="C6101" t="str">
            <v>MILE</v>
          </cell>
          <cell r="D6101" t="str">
            <v>EDGE LINE, 6", TYPE 1</v>
          </cell>
          <cell r="F6101">
            <v>0</v>
          </cell>
          <cell r="G6101"/>
        </row>
        <row r="6102">
          <cell r="A6102" t="str">
            <v>642E00105</v>
          </cell>
          <cell r="B6102"/>
          <cell r="C6102" t="str">
            <v>MILE</v>
          </cell>
          <cell r="D6102" t="str">
            <v>EDGE LINE, 6", TYPE 1, AS PER PLAN</v>
          </cell>
          <cell r="F6102">
            <v>0</v>
          </cell>
          <cell r="G6102"/>
        </row>
        <row r="6103">
          <cell r="A6103" t="str">
            <v>642E00110</v>
          </cell>
          <cell r="B6103"/>
          <cell r="C6103" t="str">
            <v>MILE</v>
          </cell>
          <cell r="D6103" t="str">
            <v>EDGE LINE, 4", TYPE 1A</v>
          </cell>
          <cell r="F6103">
            <v>0</v>
          </cell>
          <cell r="G6103"/>
        </row>
        <row r="6104">
          <cell r="A6104" t="str">
            <v>642E00111</v>
          </cell>
          <cell r="B6104"/>
          <cell r="C6104" t="str">
            <v>MILE</v>
          </cell>
          <cell r="D6104" t="str">
            <v>EDGE LINE, 4", TYPE 1A, AS PER PLAN</v>
          </cell>
          <cell r="F6104">
            <v>0</v>
          </cell>
          <cell r="G6104"/>
        </row>
        <row r="6105">
          <cell r="A6105" t="str">
            <v>642E00114</v>
          </cell>
          <cell r="B6105"/>
          <cell r="C6105" t="str">
            <v>MILE</v>
          </cell>
          <cell r="D6105" t="str">
            <v>EDGE LINE, 6", TYPE 1A</v>
          </cell>
          <cell r="F6105">
            <v>0</v>
          </cell>
          <cell r="G6105"/>
        </row>
        <row r="6106">
          <cell r="A6106" t="str">
            <v>642E00200</v>
          </cell>
          <cell r="B6106"/>
          <cell r="C6106" t="str">
            <v>MILE</v>
          </cell>
          <cell r="D6106" t="str">
            <v>LANE LINE, 4", TYPE 1</v>
          </cell>
          <cell r="F6106">
            <v>0</v>
          </cell>
          <cell r="G6106"/>
        </row>
        <row r="6107">
          <cell r="A6107" t="str">
            <v>642E00201</v>
          </cell>
          <cell r="B6107"/>
          <cell r="C6107" t="str">
            <v>MILE</v>
          </cell>
          <cell r="D6107" t="str">
            <v>LANE LINE, 4", TYPE 1, AS PER PLAN</v>
          </cell>
          <cell r="F6107">
            <v>0</v>
          </cell>
          <cell r="G6107"/>
        </row>
        <row r="6108">
          <cell r="A6108" t="str">
            <v>642E00204</v>
          </cell>
          <cell r="B6108"/>
          <cell r="C6108" t="str">
            <v>MILE</v>
          </cell>
          <cell r="D6108" t="str">
            <v>LANE LINE, 6", TYPE 1</v>
          </cell>
          <cell r="F6108">
            <v>0</v>
          </cell>
          <cell r="G6108"/>
        </row>
        <row r="6109">
          <cell r="A6109" t="str">
            <v>642E00205</v>
          </cell>
          <cell r="B6109"/>
          <cell r="C6109" t="str">
            <v>MILE</v>
          </cell>
          <cell r="D6109" t="str">
            <v>LANE LINE, 6", TYPE 1, AS PER PLAN</v>
          </cell>
          <cell r="F6109">
            <v>0</v>
          </cell>
          <cell r="G6109"/>
        </row>
        <row r="6110">
          <cell r="A6110" t="str">
            <v>642E00210</v>
          </cell>
          <cell r="B6110"/>
          <cell r="C6110" t="str">
            <v>MILE</v>
          </cell>
          <cell r="D6110" t="str">
            <v>LANE LINE, 4", TYPE 1A</v>
          </cell>
          <cell r="F6110">
            <v>0</v>
          </cell>
          <cell r="G6110"/>
        </row>
        <row r="6111">
          <cell r="A6111" t="str">
            <v>642E00211</v>
          </cell>
          <cell r="B6111"/>
          <cell r="C6111" t="str">
            <v>MILE</v>
          </cell>
          <cell r="D6111" t="str">
            <v>LANE LINE, 4", TYPE 1A, AS PER PLAN</v>
          </cell>
          <cell r="F6111">
            <v>0</v>
          </cell>
          <cell r="G6111"/>
        </row>
        <row r="6112">
          <cell r="A6112" t="str">
            <v>642E00214</v>
          </cell>
          <cell r="B6112"/>
          <cell r="C6112" t="str">
            <v>MILE</v>
          </cell>
          <cell r="D6112" t="str">
            <v>LANE LINE, 6", TYPE 1A</v>
          </cell>
          <cell r="F6112">
            <v>0</v>
          </cell>
          <cell r="G6112"/>
        </row>
        <row r="6113">
          <cell r="A6113" t="str">
            <v>642E00300</v>
          </cell>
          <cell r="B6113"/>
          <cell r="C6113" t="str">
            <v>MILE</v>
          </cell>
          <cell r="D6113" t="str">
            <v>CENTER LINE, TYPE 1</v>
          </cell>
          <cell r="F6113">
            <v>0</v>
          </cell>
          <cell r="G6113"/>
        </row>
        <row r="6114">
          <cell r="A6114" t="str">
            <v>642E00301</v>
          </cell>
          <cell r="B6114"/>
          <cell r="C6114" t="str">
            <v>MILE</v>
          </cell>
          <cell r="D6114" t="str">
            <v>CENTER LINE, TYPE 1, AS PER PLAN</v>
          </cell>
          <cell r="F6114">
            <v>0</v>
          </cell>
          <cell r="G6114"/>
        </row>
        <row r="6115">
          <cell r="A6115" t="str">
            <v>642E00310</v>
          </cell>
          <cell r="B6115"/>
          <cell r="C6115" t="str">
            <v>MILE</v>
          </cell>
          <cell r="D6115" t="str">
            <v>CENTER LINE, TYPE 1A</v>
          </cell>
          <cell r="F6115">
            <v>0</v>
          </cell>
          <cell r="G6115"/>
        </row>
        <row r="6116">
          <cell r="A6116" t="str">
            <v>642E00311</v>
          </cell>
          <cell r="B6116"/>
          <cell r="C6116" t="str">
            <v>MILE</v>
          </cell>
          <cell r="D6116" t="str">
            <v>CENTER LINE, TYPE 1A, AS PER PLAN</v>
          </cell>
          <cell r="F6116">
            <v>0</v>
          </cell>
          <cell r="G6116"/>
        </row>
        <row r="6117">
          <cell r="A6117" t="str">
            <v>642E00400</v>
          </cell>
          <cell r="B6117"/>
          <cell r="C6117" t="str">
            <v>FT</v>
          </cell>
          <cell r="D6117" t="str">
            <v>CHANNELIZING LINE, 8", TYPE 1</v>
          </cell>
          <cell r="F6117">
            <v>0</v>
          </cell>
          <cell r="G6117"/>
        </row>
        <row r="6118">
          <cell r="A6118" t="str">
            <v>642E00401</v>
          </cell>
          <cell r="B6118"/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/>
        </row>
        <row r="6119">
          <cell r="A6119" t="str">
            <v>642E00404</v>
          </cell>
          <cell r="B6119"/>
          <cell r="C6119" t="str">
            <v>FT</v>
          </cell>
          <cell r="D6119" t="str">
            <v>CHANNELIZING LINE, 12", TYPE 1</v>
          </cell>
          <cell r="F6119">
            <v>0</v>
          </cell>
          <cell r="G6119"/>
        </row>
        <row r="6120">
          <cell r="A6120" t="str">
            <v>642E00405</v>
          </cell>
          <cell r="B6120"/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/>
        </row>
        <row r="6121">
          <cell r="A6121" t="str">
            <v>642E00410</v>
          </cell>
          <cell r="B6121"/>
          <cell r="C6121" t="str">
            <v>FT</v>
          </cell>
          <cell r="D6121" t="str">
            <v>CHANNELIZING LINE, 8", TYPE 1A</v>
          </cell>
          <cell r="F6121">
            <v>0</v>
          </cell>
          <cell r="G6121"/>
        </row>
        <row r="6122">
          <cell r="A6122" t="str">
            <v>642E00411</v>
          </cell>
          <cell r="B6122"/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/>
        </row>
        <row r="6123">
          <cell r="A6123" t="str">
            <v>642E00414</v>
          </cell>
          <cell r="B6123"/>
          <cell r="C6123" t="str">
            <v>FT</v>
          </cell>
          <cell r="D6123" t="str">
            <v>CHANNELIZING LINE, 12", TYPE 1A</v>
          </cell>
          <cell r="F6123">
            <v>0</v>
          </cell>
          <cell r="G6123"/>
        </row>
        <row r="6124">
          <cell r="A6124" t="str">
            <v>642E00500</v>
          </cell>
          <cell r="B6124"/>
          <cell r="C6124" t="str">
            <v>FT</v>
          </cell>
          <cell r="D6124" t="str">
            <v>STOP LINE, TYPE 1</v>
          </cell>
          <cell r="F6124">
            <v>0</v>
          </cell>
          <cell r="G6124"/>
        </row>
        <row r="6125">
          <cell r="A6125" t="str">
            <v>642E00501</v>
          </cell>
          <cell r="B6125"/>
          <cell r="C6125" t="str">
            <v>FT</v>
          </cell>
          <cell r="D6125" t="str">
            <v>STOP LINE, TYPE 1, AS PER PLAN</v>
          </cell>
          <cell r="F6125">
            <v>0</v>
          </cell>
          <cell r="G6125"/>
        </row>
        <row r="6126">
          <cell r="A6126" t="str">
            <v>642E00510</v>
          </cell>
          <cell r="B6126"/>
          <cell r="C6126" t="str">
            <v>FT</v>
          </cell>
          <cell r="D6126" t="str">
            <v>STOP LINE, TYPE 1A</v>
          </cell>
          <cell r="F6126">
            <v>0</v>
          </cell>
          <cell r="G6126"/>
        </row>
        <row r="6127">
          <cell r="A6127" t="str">
            <v>642E00511</v>
          </cell>
          <cell r="B6127"/>
          <cell r="C6127" t="str">
            <v>FT</v>
          </cell>
          <cell r="D6127" t="str">
            <v>STOP LINE, TYPE 1A, AS PER PLAN</v>
          </cell>
          <cell r="F6127">
            <v>0</v>
          </cell>
          <cell r="G6127"/>
        </row>
        <row r="6128">
          <cell r="A6128" t="str">
            <v>642E00600</v>
          </cell>
          <cell r="B6128"/>
          <cell r="C6128" t="str">
            <v>FT</v>
          </cell>
          <cell r="D6128" t="str">
            <v>CROSSWALK LINE, TYPE 1</v>
          </cell>
          <cell r="F6128">
            <v>0</v>
          </cell>
          <cell r="G6128"/>
        </row>
        <row r="6129">
          <cell r="A6129" t="str">
            <v>642E00601</v>
          </cell>
          <cell r="B6129"/>
          <cell r="C6129" t="str">
            <v>FT</v>
          </cell>
          <cell r="D6129" t="str">
            <v>CROSSWALK LINE, TYPE 1, AS PER PLAN</v>
          </cell>
          <cell r="F6129">
            <v>0</v>
          </cell>
          <cell r="G6129"/>
        </row>
        <row r="6130">
          <cell r="A6130" t="str">
            <v>642E00610</v>
          </cell>
          <cell r="B6130"/>
          <cell r="C6130" t="str">
            <v>FT</v>
          </cell>
          <cell r="D6130" t="str">
            <v>CROSSWALK LINE, TYPE 1A</v>
          </cell>
          <cell r="F6130">
            <v>0</v>
          </cell>
          <cell r="G6130"/>
        </row>
        <row r="6131">
          <cell r="A6131" t="str">
            <v>642E00611</v>
          </cell>
          <cell r="B6131"/>
          <cell r="C6131" t="str">
            <v>FT</v>
          </cell>
          <cell r="D6131" t="str">
            <v>CROSSWALK LINE, TYPE 1A, AS PER PLAN</v>
          </cell>
          <cell r="F6131">
            <v>0</v>
          </cell>
          <cell r="G6131"/>
        </row>
        <row r="6132">
          <cell r="A6132" t="str">
            <v>642E00700</v>
          </cell>
          <cell r="B6132"/>
          <cell r="C6132" t="str">
            <v>FT</v>
          </cell>
          <cell r="D6132" t="str">
            <v>TRANSVERSE/DIAGONAL LINE, TYPE 1</v>
          </cell>
          <cell r="F6132">
            <v>0</v>
          </cell>
          <cell r="G6132"/>
        </row>
        <row r="6133">
          <cell r="A6133" t="str">
            <v>642E00701</v>
          </cell>
          <cell r="B6133"/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/>
        </row>
        <row r="6134">
          <cell r="A6134" t="str">
            <v>642E00710</v>
          </cell>
          <cell r="B6134"/>
          <cell r="C6134" t="str">
            <v>FT</v>
          </cell>
          <cell r="D6134" t="str">
            <v>TRANSVERSE/DIAGONAL LINE, TYPE 1A</v>
          </cell>
          <cell r="F6134">
            <v>0</v>
          </cell>
          <cell r="G6134"/>
        </row>
        <row r="6135">
          <cell r="A6135" t="str">
            <v>642E00711</v>
          </cell>
          <cell r="B6135"/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/>
        </row>
        <row r="6136">
          <cell r="A6136" t="str">
            <v>642E00720</v>
          </cell>
          <cell r="B6136"/>
          <cell r="C6136" t="str">
            <v>FT</v>
          </cell>
          <cell r="D6136" t="str">
            <v>CHEVRON MARKING, TYPE 1</v>
          </cell>
          <cell r="F6136">
            <v>0</v>
          </cell>
          <cell r="G6136"/>
        </row>
        <row r="6137">
          <cell r="A6137" t="str">
            <v>642E00721</v>
          </cell>
          <cell r="B6137"/>
          <cell r="C6137" t="str">
            <v>FT</v>
          </cell>
          <cell r="D6137" t="str">
            <v>CHEVRON MARKING, TYPE 1, AS PER PLAN</v>
          </cell>
          <cell r="F6137">
            <v>0</v>
          </cell>
          <cell r="G6137"/>
        </row>
        <row r="6138">
          <cell r="A6138" t="str">
            <v>642E00730</v>
          </cell>
          <cell r="B6138"/>
          <cell r="C6138" t="str">
            <v>FT</v>
          </cell>
          <cell r="D6138" t="str">
            <v>CHEVRON MARKING, TYPE 1A</v>
          </cell>
          <cell r="F6138">
            <v>0</v>
          </cell>
          <cell r="G6138"/>
        </row>
        <row r="6139">
          <cell r="A6139" t="str">
            <v>642E00731</v>
          </cell>
          <cell r="B6139"/>
          <cell r="C6139" t="str">
            <v>FT</v>
          </cell>
          <cell r="D6139" t="str">
            <v>CHEVRON MARKING, TYPE 1A, AS PER PLAN</v>
          </cell>
          <cell r="F6139">
            <v>0</v>
          </cell>
          <cell r="G6139"/>
        </row>
        <row r="6140">
          <cell r="A6140" t="str">
            <v>642E00800</v>
          </cell>
          <cell r="B6140"/>
          <cell r="C6140" t="str">
            <v>FT</v>
          </cell>
          <cell r="D6140" t="str">
            <v>CURB MARKING, TYPE 1</v>
          </cell>
          <cell r="F6140">
            <v>0</v>
          </cell>
          <cell r="G6140"/>
        </row>
        <row r="6141">
          <cell r="A6141" t="str">
            <v>642E00810</v>
          </cell>
          <cell r="B6141"/>
          <cell r="C6141" t="str">
            <v>FT</v>
          </cell>
          <cell r="D6141" t="str">
            <v>CURB MARKING, TYPE 1A</v>
          </cell>
          <cell r="F6141">
            <v>0</v>
          </cell>
          <cell r="G6141"/>
        </row>
        <row r="6142">
          <cell r="A6142" t="str">
            <v>642E00900</v>
          </cell>
          <cell r="B6142"/>
          <cell r="C6142" t="str">
            <v>SF</v>
          </cell>
          <cell r="D6142" t="str">
            <v>ISLAND MARKING, TYPE 1</v>
          </cell>
          <cell r="F6142">
            <v>0</v>
          </cell>
          <cell r="G6142"/>
        </row>
        <row r="6143">
          <cell r="A6143" t="str">
            <v>642E00901</v>
          </cell>
          <cell r="B6143"/>
          <cell r="C6143" t="str">
            <v>SF</v>
          </cell>
          <cell r="D6143" t="str">
            <v>ISLAND MARKING, TYPE 1, AS PER PLAN</v>
          </cell>
          <cell r="F6143">
            <v>0</v>
          </cell>
          <cell r="G6143"/>
        </row>
        <row r="6144">
          <cell r="A6144" t="str">
            <v>642E00912</v>
          </cell>
          <cell r="B6144"/>
          <cell r="C6144" t="str">
            <v>SF</v>
          </cell>
          <cell r="D6144" t="str">
            <v>ISLAND MARKING, TYPE 1A</v>
          </cell>
          <cell r="F6144">
            <v>0</v>
          </cell>
          <cell r="G6144"/>
        </row>
        <row r="6145">
          <cell r="A6145" t="str">
            <v>642E00913</v>
          </cell>
          <cell r="B6145"/>
          <cell r="C6145" t="str">
            <v>SF</v>
          </cell>
          <cell r="D6145" t="str">
            <v>ISLAND MARKING, TYPE 1A, AS PER PLAN</v>
          </cell>
          <cell r="F6145">
            <v>0</v>
          </cell>
          <cell r="G6145"/>
        </row>
        <row r="6146">
          <cell r="A6146" t="str">
            <v>642E01000</v>
          </cell>
          <cell r="B6146"/>
          <cell r="C6146" t="str">
            <v>EACH</v>
          </cell>
          <cell r="D6146" t="str">
            <v>RAILROAD SYMBOL MARKING, TYPE 1</v>
          </cell>
          <cell r="F6146">
            <v>0</v>
          </cell>
          <cell r="G6146"/>
        </row>
        <row r="6147">
          <cell r="A6147" t="str">
            <v>642E01001</v>
          </cell>
          <cell r="B6147"/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/>
        </row>
        <row r="6148">
          <cell r="A6148" t="str">
            <v>642E01010</v>
          </cell>
          <cell r="B6148"/>
          <cell r="C6148" t="str">
            <v>EACH</v>
          </cell>
          <cell r="D6148" t="str">
            <v>RAILROAD SYMBOL MARKING, TYPE 1A</v>
          </cell>
          <cell r="F6148">
            <v>0</v>
          </cell>
          <cell r="G6148"/>
        </row>
        <row r="6149">
          <cell r="A6149" t="str">
            <v>642E01011</v>
          </cell>
          <cell r="B6149"/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/>
        </row>
        <row r="6150">
          <cell r="A6150" t="str">
            <v>642E01100</v>
          </cell>
          <cell r="B6150"/>
          <cell r="C6150" t="str">
            <v>EACH</v>
          </cell>
          <cell r="D6150" t="str">
            <v>SCHOOL SYMBOL MARKING, 72", TYPE 1</v>
          </cell>
          <cell r="F6150">
            <v>0</v>
          </cell>
          <cell r="G6150"/>
        </row>
        <row r="6151">
          <cell r="A6151" t="str">
            <v>642E01106</v>
          </cell>
          <cell r="B6151"/>
          <cell r="C6151" t="str">
            <v>EACH</v>
          </cell>
          <cell r="D6151" t="str">
            <v>SCHOOL SYMBOL MARKING, 72", TYPE 1A</v>
          </cell>
          <cell r="F6151">
            <v>0</v>
          </cell>
          <cell r="G6151"/>
        </row>
        <row r="6152">
          <cell r="A6152" t="str">
            <v>642E01110</v>
          </cell>
          <cell r="B6152"/>
          <cell r="C6152" t="str">
            <v>EACH</v>
          </cell>
          <cell r="D6152" t="str">
            <v>SCHOOL SYMBOL MARKING, 96", TYPE 1</v>
          </cell>
          <cell r="F6152">
            <v>0</v>
          </cell>
          <cell r="G6152"/>
        </row>
        <row r="6153">
          <cell r="A6153" t="str">
            <v>642E01111</v>
          </cell>
          <cell r="B6153"/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/>
        </row>
        <row r="6154">
          <cell r="A6154" t="str">
            <v>642E01116</v>
          </cell>
          <cell r="B6154"/>
          <cell r="C6154" t="str">
            <v>EACH</v>
          </cell>
          <cell r="D6154" t="str">
            <v>SCHOOL SYMBOL MARKING, 96", TYPE 1A</v>
          </cell>
          <cell r="F6154">
            <v>0</v>
          </cell>
          <cell r="G6154"/>
        </row>
        <row r="6155">
          <cell r="A6155" t="str">
            <v>642E01117</v>
          </cell>
          <cell r="B6155"/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/>
        </row>
        <row r="6156">
          <cell r="A6156" t="str">
            <v>642E01124</v>
          </cell>
          <cell r="B6156"/>
          <cell r="C6156" t="str">
            <v>EACH</v>
          </cell>
          <cell r="D6156" t="str">
            <v>SCHOOL SYMBOL MARKING, 120", TYPE 1</v>
          </cell>
          <cell r="F6156">
            <v>0</v>
          </cell>
          <cell r="G6156"/>
        </row>
        <row r="6157">
          <cell r="A6157" t="str">
            <v>642E01125</v>
          </cell>
          <cell r="B6157"/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/>
        </row>
        <row r="6158">
          <cell r="A6158" t="str">
            <v>642E01130</v>
          </cell>
          <cell r="B6158"/>
          <cell r="C6158" t="str">
            <v>EACH</v>
          </cell>
          <cell r="D6158" t="str">
            <v>SCHOOL SYMBOL MARKING, 120", TYPE 1A</v>
          </cell>
          <cell r="F6158">
            <v>0</v>
          </cell>
          <cell r="G6158"/>
        </row>
        <row r="6159">
          <cell r="A6159" t="str">
            <v>642E01131</v>
          </cell>
          <cell r="B6159"/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/>
        </row>
        <row r="6160">
          <cell r="A6160" t="str">
            <v>642E01200</v>
          </cell>
          <cell r="B6160"/>
          <cell r="C6160" t="str">
            <v>FT</v>
          </cell>
          <cell r="D6160" t="str">
            <v>PARKING LOT STALL MARKING, TYPE 1</v>
          </cell>
          <cell r="F6160">
            <v>0</v>
          </cell>
          <cell r="G6160"/>
        </row>
        <row r="6161">
          <cell r="A6161" t="str">
            <v>642E01201</v>
          </cell>
          <cell r="B6161"/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/>
        </row>
        <row r="6162">
          <cell r="A6162" t="str">
            <v>642E01210</v>
          </cell>
          <cell r="B6162"/>
          <cell r="C6162" t="str">
            <v>FT</v>
          </cell>
          <cell r="D6162" t="str">
            <v>PARKING LOT STALL MARKING, TYPE 1A</v>
          </cell>
          <cell r="F6162">
            <v>0</v>
          </cell>
          <cell r="G6162"/>
        </row>
        <row r="6163">
          <cell r="A6163" t="str">
            <v>642E01211</v>
          </cell>
          <cell r="B6163"/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/>
        </row>
        <row r="6164">
          <cell r="A6164" t="str">
            <v>642E01300</v>
          </cell>
          <cell r="B6164"/>
          <cell r="C6164" t="str">
            <v>EACH</v>
          </cell>
          <cell r="D6164" t="str">
            <v>LANE ARROW, TYPE 1</v>
          </cell>
          <cell r="F6164">
            <v>0</v>
          </cell>
          <cell r="G6164"/>
        </row>
        <row r="6165">
          <cell r="A6165" t="str">
            <v>642E01301</v>
          </cell>
          <cell r="B6165"/>
          <cell r="C6165" t="str">
            <v>EACH</v>
          </cell>
          <cell r="D6165" t="str">
            <v>LANE ARROW, TYPE 1, AS PER PLAN</v>
          </cell>
          <cell r="F6165">
            <v>0</v>
          </cell>
          <cell r="G6165"/>
        </row>
        <row r="6166">
          <cell r="A6166" t="str">
            <v>642E01310</v>
          </cell>
          <cell r="B6166"/>
          <cell r="C6166" t="str">
            <v>EACH</v>
          </cell>
          <cell r="D6166" t="str">
            <v>LANE ARROW, TYPE 1A</v>
          </cell>
          <cell r="F6166">
            <v>0</v>
          </cell>
          <cell r="G6166"/>
        </row>
        <row r="6167">
          <cell r="A6167" t="str">
            <v>642E01311</v>
          </cell>
          <cell r="B6167"/>
          <cell r="C6167" t="str">
            <v>EACH</v>
          </cell>
          <cell r="D6167" t="str">
            <v>LANE ARROW, TYPE 1A, AS PER PLAN</v>
          </cell>
          <cell r="F6167">
            <v>0</v>
          </cell>
          <cell r="G6167"/>
        </row>
        <row r="6168">
          <cell r="A6168" t="str">
            <v>642E01312</v>
          </cell>
          <cell r="B6168"/>
          <cell r="C6168" t="str">
            <v>EACH</v>
          </cell>
          <cell r="D6168" t="str">
            <v>LANE REDUCTION ARROW, TYPE 1</v>
          </cell>
          <cell r="F6168">
            <v>0</v>
          </cell>
          <cell r="G6168"/>
        </row>
        <row r="6169">
          <cell r="A6169" t="str">
            <v>642E01313</v>
          </cell>
          <cell r="B6169"/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/>
        </row>
        <row r="6170">
          <cell r="A6170" t="str">
            <v>642E01314</v>
          </cell>
          <cell r="B6170"/>
          <cell r="C6170" t="str">
            <v>EACH</v>
          </cell>
          <cell r="D6170" t="str">
            <v>LANE REDUCTION ARROW, TYPE 1A</v>
          </cell>
          <cell r="F6170">
            <v>0</v>
          </cell>
          <cell r="G6170"/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  <cell r="G6171"/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  <cell r="G6172"/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/>
        </row>
        <row r="6174">
          <cell r="A6174" t="str">
            <v>642E01400</v>
          </cell>
          <cell r="B6174"/>
          <cell r="C6174" t="str">
            <v>EACH</v>
          </cell>
          <cell r="D6174" t="str">
            <v>WORD ON PAVEMENT, 72", TYPE 1</v>
          </cell>
          <cell r="F6174">
            <v>0</v>
          </cell>
          <cell r="G6174"/>
        </row>
        <row r="6175">
          <cell r="A6175" t="str">
            <v>642E01401</v>
          </cell>
          <cell r="B6175"/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/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/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/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/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/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/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/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/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/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/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/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/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/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/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/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/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/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/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  <cell r="G6789"/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/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/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/>
        </row>
        <row r="6881">
          <cell r="A6881" t="str">
            <v>662E30100</v>
          </cell>
          <cell r="B6881"/>
          <cell r="C6881" t="str">
            <v>LS</v>
          </cell>
          <cell r="D6881" t="str">
            <v>LANDSCAPE WATERING</v>
          </cell>
          <cell r="F6881">
            <v>0</v>
          </cell>
          <cell r="G6881"/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/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/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/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/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/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/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/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/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/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/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/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/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/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/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/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/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/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/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/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/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/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/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/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/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/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/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/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/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/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/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/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/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/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/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/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/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/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/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/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/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/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/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/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/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/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/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/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  <cell r="G6960"/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  <cell r="G6961"/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  <cell r="G6962"/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  <cell r="G6963"/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  <cell r="G6964"/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  <cell r="G6965"/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  <cell r="G6966"/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  <cell r="G6967"/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  <cell r="G6968"/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  <cell r="G6970"/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  <cell r="G6971"/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  <cell r="G6972"/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  <cell r="G6973"/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  <cell r="G6974"/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  <cell r="G6975"/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/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/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/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/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/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B7118"/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B7119"/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B7120"/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B7121"/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B7122"/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B7123"/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/>
        </row>
        <row r="7124">
          <cell r="A7124" t="str">
            <v>804E15030</v>
          </cell>
          <cell r="B7124"/>
          <cell r="C7124" t="str">
            <v>FT</v>
          </cell>
          <cell r="D7124" t="str">
            <v>FIBER OPTIC CABLE, 72 FIBER</v>
          </cell>
          <cell r="F7124">
            <v>0</v>
          </cell>
          <cell r="G7124"/>
        </row>
        <row r="7125">
          <cell r="A7125" t="str">
            <v>804E15031</v>
          </cell>
          <cell r="B7125"/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/>
        </row>
        <row r="7126">
          <cell r="A7126" t="str">
            <v>804E15040</v>
          </cell>
          <cell r="B7126"/>
          <cell r="C7126" t="str">
            <v>FT</v>
          </cell>
          <cell r="D7126" t="str">
            <v>FIBER OPTIC CABLE, 144 FIBER</v>
          </cell>
          <cell r="F7126">
            <v>0</v>
          </cell>
          <cell r="G7126"/>
        </row>
        <row r="7127">
          <cell r="A7127" t="str">
            <v>804E15050</v>
          </cell>
          <cell r="B7127"/>
          <cell r="C7127" t="str">
            <v>FT</v>
          </cell>
          <cell r="D7127" t="str">
            <v>FIBER OPTIC CABLE, 288 FIBER</v>
          </cell>
          <cell r="F7127">
            <v>0</v>
          </cell>
          <cell r="G7127"/>
        </row>
        <row r="7128">
          <cell r="A7128" t="str">
            <v>804E19001</v>
          </cell>
          <cell r="B7128"/>
          <cell r="C7128" t="str">
            <v>FT</v>
          </cell>
          <cell r="D7128" t="str">
            <v>FIBER OPTIC CABLE, HYBRID, SM / MM</v>
          </cell>
          <cell r="F7128">
            <v>0</v>
          </cell>
          <cell r="G7128"/>
        </row>
        <row r="7129">
          <cell r="A7129" t="str">
            <v>804E19080</v>
          </cell>
          <cell r="B7129"/>
          <cell r="C7129" t="str">
            <v>FT</v>
          </cell>
          <cell r="D7129" t="str">
            <v>FIBER OPTIC CABLE, ARMORED, 12 FIBER</v>
          </cell>
          <cell r="F7129">
            <v>0</v>
          </cell>
          <cell r="G7129"/>
        </row>
        <row r="7130">
          <cell r="A7130" t="str">
            <v>804E20000</v>
          </cell>
          <cell r="B7130"/>
          <cell r="C7130" t="str">
            <v>FT</v>
          </cell>
          <cell r="D7130" t="str">
            <v>FIBER OPTIC CABLE, 18 FIBER</v>
          </cell>
          <cell r="F7130">
            <v>0</v>
          </cell>
          <cell r="G7130"/>
        </row>
        <row r="7131">
          <cell r="A7131" t="str">
            <v>804E20010</v>
          </cell>
          <cell r="B7131"/>
          <cell r="C7131" t="str">
            <v>FT</v>
          </cell>
          <cell r="D7131" t="str">
            <v>FIBER OPTIC CABLE, ARMORED, 18 FIBER</v>
          </cell>
          <cell r="F7131">
            <v>0</v>
          </cell>
          <cell r="G7131"/>
        </row>
        <row r="7132">
          <cell r="A7132" t="str">
            <v>804E20011</v>
          </cell>
          <cell r="B7132"/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/>
        </row>
        <row r="7133">
          <cell r="A7133" t="str">
            <v>804E20020</v>
          </cell>
          <cell r="B7133"/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/>
        </row>
        <row r="7134">
          <cell r="A7134" t="str">
            <v>804E20034</v>
          </cell>
          <cell r="B7134"/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B7135"/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B7136"/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B7137"/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B7138"/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B7139"/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B7140"/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B7141"/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B7142"/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B7143"/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B7144"/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B7145"/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/>
        </row>
        <row r="7146">
          <cell r="A7146" t="str">
            <v>804E20280</v>
          </cell>
          <cell r="B7146"/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/>
        </row>
        <row r="7147">
          <cell r="A7147" t="str">
            <v>804E21000</v>
          </cell>
          <cell r="B7147"/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/>
        </row>
        <row r="7148">
          <cell r="A7148" t="str">
            <v>804E21010</v>
          </cell>
          <cell r="B7148"/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/>
        </row>
        <row r="7149">
          <cell r="A7149" t="str">
            <v>804E21020</v>
          </cell>
          <cell r="B7149"/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/>
        </row>
        <row r="7150">
          <cell r="A7150" t="str">
            <v>804E21030</v>
          </cell>
          <cell r="B7150"/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/>
        </row>
        <row r="7151">
          <cell r="A7151" t="str">
            <v>804E21040</v>
          </cell>
          <cell r="B7151"/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/>
        </row>
        <row r="7152">
          <cell r="A7152" t="str">
            <v>804E21050</v>
          </cell>
          <cell r="B7152"/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/>
        </row>
        <row r="7153">
          <cell r="A7153" t="str">
            <v>804E21060</v>
          </cell>
          <cell r="B7153"/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/>
        </row>
        <row r="7154">
          <cell r="A7154" t="str">
            <v>804E22100</v>
          </cell>
          <cell r="B7154"/>
          <cell r="C7154" t="str">
            <v>FT</v>
          </cell>
          <cell r="D7154" t="str">
            <v>MICRO-DUCT PATHWAY, 1 CELL PATHWAY</v>
          </cell>
          <cell r="F7154">
            <v>0</v>
          </cell>
          <cell r="G7154"/>
        </row>
        <row r="7155">
          <cell r="A7155" t="str">
            <v>804E22200</v>
          </cell>
          <cell r="B7155"/>
          <cell r="C7155" t="str">
            <v>FT</v>
          </cell>
          <cell r="D7155" t="str">
            <v>MICRO-DUCT PATHWAY, 2 CELL PATHWAY</v>
          </cell>
          <cell r="F7155">
            <v>0</v>
          </cell>
          <cell r="G7155"/>
        </row>
        <row r="7156">
          <cell r="A7156" t="str">
            <v>804E22400</v>
          </cell>
          <cell r="B7156"/>
          <cell r="C7156" t="str">
            <v>FT</v>
          </cell>
          <cell r="D7156" t="str">
            <v>MICRO-DUCT PATHWAY, 4 CELL PATHWAY</v>
          </cell>
          <cell r="F7156">
            <v>0</v>
          </cell>
          <cell r="G7156"/>
        </row>
        <row r="7157">
          <cell r="A7157" t="str">
            <v>804E22700</v>
          </cell>
          <cell r="B7157"/>
          <cell r="C7157" t="str">
            <v>FT</v>
          </cell>
          <cell r="D7157" t="str">
            <v>MICRO-DUCT PATHWAY, 7 CELL PATHWAY</v>
          </cell>
          <cell r="F7157">
            <v>0</v>
          </cell>
          <cell r="G7157"/>
        </row>
        <row r="7158">
          <cell r="A7158" t="str">
            <v>804E29990</v>
          </cell>
          <cell r="B7158"/>
          <cell r="C7158" t="str">
            <v>EACH</v>
          </cell>
          <cell r="D7158" t="str">
            <v>FAN-OUT KIT, 2 FIBER</v>
          </cell>
          <cell r="F7158">
            <v>0</v>
          </cell>
          <cell r="G7158"/>
        </row>
        <row r="7159">
          <cell r="A7159" t="str">
            <v>804E30000</v>
          </cell>
          <cell r="B7159"/>
          <cell r="C7159" t="str">
            <v>EACH</v>
          </cell>
          <cell r="D7159" t="str">
            <v>FAN-OUT KIT, 6 FIBER</v>
          </cell>
          <cell r="F7159">
            <v>0</v>
          </cell>
          <cell r="G7159"/>
        </row>
        <row r="7160">
          <cell r="A7160" t="str">
            <v>804E30001</v>
          </cell>
          <cell r="B7160"/>
          <cell r="C7160" t="str">
            <v>EACH</v>
          </cell>
          <cell r="D7160" t="str">
            <v>FAN-OUT KIT, 6 FIBER, AS PER PLAN</v>
          </cell>
          <cell r="F7160">
            <v>0</v>
          </cell>
          <cell r="G7160"/>
        </row>
        <row r="7161">
          <cell r="A7161" t="str">
            <v>804E30010</v>
          </cell>
          <cell r="B7161"/>
          <cell r="C7161" t="str">
            <v>EACH</v>
          </cell>
          <cell r="D7161" t="str">
            <v>FAN-OUT KIT, 12 FIBER</v>
          </cell>
          <cell r="F7161">
            <v>0</v>
          </cell>
          <cell r="G7161"/>
        </row>
        <row r="7162">
          <cell r="A7162" t="str">
            <v>804E30011</v>
          </cell>
          <cell r="B7162"/>
          <cell r="C7162" t="str">
            <v>EACH</v>
          </cell>
          <cell r="D7162" t="str">
            <v>FAN-OUT KIT, 12 FIBER, AS PER PLAN</v>
          </cell>
          <cell r="F7162">
            <v>0</v>
          </cell>
          <cell r="G7162"/>
        </row>
        <row r="7163">
          <cell r="A7163" t="str">
            <v>804E31990</v>
          </cell>
          <cell r="B7163"/>
          <cell r="C7163" t="str">
            <v>EACH</v>
          </cell>
          <cell r="D7163" t="str">
            <v>DROP CABLE, 2 FIBER</v>
          </cell>
          <cell r="F7163">
            <v>0</v>
          </cell>
          <cell r="G7163"/>
        </row>
        <row r="7164">
          <cell r="A7164" t="str">
            <v>804E32000</v>
          </cell>
          <cell r="B7164"/>
          <cell r="C7164" t="str">
            <v>EACH</v>
          </cell>
          <cell r="D7164" t="str">
            <v>DROP CABLE, 6 FIBER</v>
          </cell>
          <cell r="F7164">
            <v>0</v>
          </cell>
          <cell r="G7164"/>
        </row>
        <row r="7165">
          <cell r="A7165" t="str">
            <v>804E32001</v>
          </cell>
          <cell r="B7165"/>
          <cell r="C7165" t="str">
            <v>EACH</v>
          </cell>
          <cell r="D7165" t="str">
            <v>DROP CABLE, 6 FIBER, AS PER PLAN</v>
          </cell>
          <cell r="F7165">
            <v>0</v>
          </cell>
          <cell r="G7165"/>
        </row>
        <row r="7166">
          <cell r="A7166" t="str">
            <v>804E32010</v>
          </cell>
          <cell r="B7166"/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B7167"/>
          <cell r="C7167" t="str">
            <v>EACH</v>
          </cell>
          <cell r="D7167" t="str">
            <v>DROP CABLE, 12 FIBER, AS PER PLAN</v>
          </cell>
          <cell r="F7167">
            <v>0</v>
          </cell>
          <cell r="G7167"/>
        </row>
        <row r="7168">
          <cell r="A7168" t="str">
            <v>804E32012</v>
          </cell>
          <cell r="B7168"/>
          <cell r="C7168" t="str">
            <v>EACH</v>
          </cell>
          <cell r="D7168" t="str">
            <v>DROP CABLE, 24 FIBER</v>
          </cell>
          <cell r="F7168">
            <v>0</v>
          </cell>
          <cell r="G7168"/>
        </row>
        <row r="7169">
          <cell r="A7169" t="str">
            <v>804E32016</v>
          </cell>
          <cell r="B7169"/>
          <cell r="C7169" t="str">
            <v>EACH</v>
          </cell>
          <cell r="D7169" t="str">
            <v>DROP CABLE, 48 FIBER</v>
          </cell>
          <cell r="F7169">
            <v>0</v>
          </cell>
          <cell r="G7169"/>
        </row>
        <row r="7170">
          <cell r="A7170" t="str">
            <v>804E32018</v>
          </cell>
          <cell r="B7170"/>
          <cell r="C7170" t="str">
            <v>EACH</v>
          </cell>
          <cell r="D7170" t="str">
            <v>DROP CABLE, 72 FIBER</v>
          </cell>
          <cell r="F7170">
            <v>0</v>
          </cell>
          <cell r="G7170"/>
        </row>
        <row r="7171">
          <cell r="A7171" t="str">
            <v>804E32020</v>
          </cell>
          <cell r="B7171"/>
          <cell r="C7171" t="str">
            <v>FT</v>
          </cell>
          <cell r="D7171" t="str">
            <v>DROP CABLE, 6 FIBER</v>
          </cell>
          <cell r="F7171">
            <v>0</v>
          </cell>
          <cell r="G7171"/>
        </row>
        <row r="7172">
          <cell r="A7172" t="str">
            <v>804E32021</v>
          </cell>
          <cell r="B7172"/>
          <cell r="C7172" t="str">
            <v>FT</v>
          </cell>
          <cell r="D7172" t="str">
            <v>DROP CABLE, 6 FIBER, AS PER PLAN</v>
          </cell>
          <cell r="F7172">
            <v>0</v>
          </cell>
          <cell r="G7172"/>
        </row>
        <row r="7173">
          <cell r="A7173" t="str">
            <v>804E32040</v>
          </cell>
          <cell r="B7173"/>
          <cell r="C7173" t="str">
            <v>FT</v>
          </cell>
          <cell r="D7173" t="str">
            <v>DROP CABLE, 12 FIBER</v>
          </cell>
          <cell r="F7173">
            <v>0</v>
          </cell>
          <cell r="G7173"/>
        </row>
        <row r="7174">
          <cell r="A7174" t="str">
            <v>804E32060</v>
          </cell>
          <cell r="B7174"/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/>
          <cell r="C7175" t="str">
            <v>FT</v>
          </cell>
          <cell r="D7175" t="str">
            <v>DROP CABLE, 48 FIBER</v>
          </cell>
          <cell r="F7175">
            <v>0</v>
          </cell>
          <cell r="G7175"/>
        </row>
        <row r="7176">
          <cell r="A7176" t="str">
            <v>804E32080</v>
          </cell>
          <cell r="B7176"/>
          <cell r="C7176" t="str">
            <v>FT</v>
          </cell>
          <cell r="D7176" t="str">
            <v>DROP CABLE, 72 FIBER</v>
          </cell>
          <cell r="F7176">
            <v>0</v>
          </cell>
          <cell r="G7176"/>
        </row>
        <row r="7177">
          <cell r="A7177" t="str">
            <v>804E32990</v>
          </cell>
          <cell r="B7177"/>
          <cell r="C7177" t="str">
            <v>EACH</v>
          </cell>
          <cell r="D7177" t="str">
            <v>FIBER OPTIC PATCH CORD, 2 FIBER</v>
          </cell>
          <cell r="F7177">
            <v>0</v>
          </cell>
          <cell r="G7177"/>
        </row>
        <row r="7178">
          <cell r="A7178" t="str">
            <v>804E33000</v>
          </cell>
          <cell r="B7178"/>
          <cell r="C7178" t="str">
            <v>EACH</v>
          </cell>
          <cell r="D7178" t="str">
            <v>FIBER OPTIC PATCH CORD, 4 FIBER</v>
          </cell>
          <cell r="F7178">
            <v>0</v>
          </cell>
          <cell r="G7178"/>
        </row>
        <row r="7179">
          <cell r="A7179" t="str">
            <v>804E33001</v>
          </cell>
          <cell r="B7179"/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/>
        </row>
        <row r="7180">
          <cell r="A7180" t="str">
            <v>804E33990</v>
          </cell>
          <cell r="B7180"/>
          <cell r="C7180" t="str">
            <v>EACH</v>
          </cell>
          <cell r="D7180" t="str">
            <v>FIBER OPTIC PATCH CORD, 1 FIBER</v>
          </cell>
          <cell r="F7180">
            <v>0</v>
          </cell>
          <cell r="G7180"/>
        </row>
        <row r="7181">
          <cell r="A7181" t="str">
            <v>804E33991</v>
          </cell>
          <cell r="B7181"/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/>
        </row>
        <row r="7182">
          <cell r="A7182" t="str">
            <v>804E33996</v>
          </cell>
          <cell r="B7182"/>
          <cell r="C7182" t="str">
            <v>EACH</v>
          </cell>
          <cell r="D7182" t="str">
            <v>FIBER TERMINATION PANEL, 2 FIBER</v>
          </cell>
          <cell r="F7182">
            <v>0</v>
          </cell>
          <cell r="G7182"/>
        </row>
        <row r="7183">
          <cell r="A7183" t="str">
            <v>804E34000</v>
          </cell>
          <cell r="B7183"/>
          <cell r="C7183" t="str">
            <v>EACH</v>
          </cell>
          <cell r="D7183" t="str">
            <v>FIBER TERMINATION PANEL, 6 FIBER</v>
          </cell>
          <cell r="F7183">
            <v>0</v>
          </cell>
          <cell r="G7183"/>
        </row>
        <row r="7184">
          <cell r="A7184" t="str">
            <v>804E34001</v>
          </cell>
          <cell r="B7184"/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/>
        </row>
        <row r="7185">
          <cell r="A7185" t="str">
            <v>804E34012</v>
          </cell>
          <cell r="B7185"/>
          <cell r="C7185" t="str">
            <v>EACH</v>
          </cell>
          <cell r="D7185" t="str">
            <v>FIBER TERMINATION PANEL, 12 FIBER</v>
          </cell>
          <cell r="F7185">
            <v>0</v>
          </cell>
          <cell r="G7185"/>
        </row>
        <row r="7186">
          <cell r="A7186" t="str">
            <v>804E34013</v>
          </cell>
          <cell r="B7186"/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/>
        </row>
        <row r="7187">
          <cell r="A7187" t="str">
            <v>804E34022</v>
          </cell>
          <cell r="B7187"/>
          <cell r="C7187" t="str">
            <v>EACH</v>
          </cell>
          <cell r="D7187" t="str">
            <v>FIBER TERMINATION PANEL, 24 FIBER</v>
          </cell>
          <cell r="F7187">
            <v>0</v>
          </cell>
          <cell r="G7187"/>
        </row>
        <row r="7188">
          <cell r="A7188" t="str">
            <v>804E34023</v>
          </cell>
          <cell r="B7188"/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/>
        </row>
        <row r="7189">
          <cell r="A7189" t="str">
            <v>804E34026</v>
          </cell>
          <cell r="B7189"/>
          <cell r="C7189" t="str">
            <v>EACH</v>
          </cell>
          <cell r="D7189" t="str">
            <v>FIBER TERMINATION PANEL, 36 FIBER</v>
          </cell>
          <cell r="F7189">
            <v>0</v>
          </cell>
          <cell r="G7189"/>
        </row>
        <row r="7190">
          <cell r="A7190" t="str">
            <v>804E34030</v>
          </cell>
          <cell r="B7190"/>
          <cell r="C7190" t="str">
            <v>EACH</v>
          </cell>
          <cell r="D7190" t="str">
            <v>FIBER TERMINATION PANEL, 48 FIBER</v>
          </cell>
          <cell r="F7190">
            <v>0</v>
          </cell>
          <cell r="G7190"/>
        </row>
        <row r="7191">
          <cell r="A7191" t="str">
            <v>804E34031</v>
          </cell>
          <cell r="B7191"/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/>
        </row>
        <row r="7192">
          <cell r="A7192" t="str">
            <v>804E34042</v>
          </cell>
          <cell r="B7192"/>
          <cell r="C7192" t="str">
            <v>EACH</v>
          </cell>
          <cell r="D7192" t="str">
            <v>FIBER TERMINATION PANEL, 72 FIBER</v>
          </cell>
          <cell r="F7192">
            <v>0</v>
          </cell>
          <cell r="G7192"/>
        </row>
        <row r="7193">
          <cell r="A7193" t="str">
            <v>804E34062</v>
          </cell>
          <cell r="B7193"/>
          <cell r="C7193" t="str">
            <v>EACH</v>
          </cell>
          <cell r="D7193" t="str">
            <v>FIBER TERMINATION PANEL, 144 FIBER</v>
          </cell>
          <cell r="F7193">
            <v>0</v>
          </cell>
          <cell r="G7193"/>
        </row>
        <row r="7194">
          <cell r="A7194" t="str">
            <v>804E34082</v>
          </cell>
          <cell r="B7194"/>
          <cell r="C7194" t="str">
            <v>EACH</v>
          </cell>
          <cell r="D7194" t="str">
            <v>FIBER TERMINATION PANEL, 288 FIBER</v>
          </cell>
          <cell r="F7194">
            <v>0</v>
          </cell>
          <cell r="G7194"/>
        </row>
        <row r="7195">
          <cell r="A7195" t="str">
            <v>804E35000</v>
          </cell>
          <cell r="B7195"/>
          <cell r="C7195" t="str">
            <v>EACH</v>
          </cell>
          <cell r="D7195" t="str">
            <v>FUSION SPLICE</v>
          </cell>
          <cell r="F7195">
            <v>0</v>
          </cell>
          <cell r="G7195"/>
        </row>
        <row r="7196">
          <cell r="A7196" t="str">
            <v>804E35001</v>
          </cell>
          <cell r="B7196"/>
          <cell r="C7196" t="str">
            <v>EACH</v>
          </cell>
          <cell r="D7196" t="str">
            <v>FUSION SPLICE, AS PER PLAN</v>
          </cell>
          <cell r="F7196">
            <v>0</v>
          </cell>
          <cell r="G7196"/>
        </row>
        <row r="7197">
          <cell r="A7197" t="str">
            <v>804E35010</v>
          </cell>
          <cell r="B7197"/>
          <cell r="C7197" t="str">
            <v>EACH</v>
          </cell>
          <cell r="D7197" t="str">
            <v>FIBER OPTIC FUSION SPLICER</v>
          </cell>
          <cell r="F7197">
            <v>0</v>
          </cell>
          <cell r="G7197"/>
        </row>
        <row r="7198">
          <cell r="A7198" t="str">
            <v>804E37000</v>
          </cell>
          <cell r="B7198"/>
          <cell r="C7198" t="str">
            <v>EACH</v>
          </cell>
          <cell r="D7198" t="str">
            <v>SPLICE ENCLOSURE, BUTT STYLE</v>
          </cell>
          <cell r="F7198">
            <v>0</v>
          </cell>
          <cell r="G7198"/>
        </row>
        <row r="7199">
          <cell r="A7199" t="str">
            <v>804E37001</v>
          </cell>
          <cell r="B7199"/>
          <cell r="C7199" t="str">
            <v>EACH</v>
          </cell>
          <cell r="D7199" t="str">
            <v>SPLICE ENCLOSURE, AS PER PLAN</v>
          </cell>
          <cell r="F7199">
            <v>0</v>
          </cell>
          <cell r="G7199"/>
        </row>
        <row r="7200">
          <cell r="A7200" t="str">
            <v>804E37002</v>
          </cell>
          <cell r="B7200"/>
          <cell r="C7200" t="str">
            <v>EACH</v>
          </cell>
          <cell r="D7200" t="str">
            <v>SPLICE ENCLOSURE, IN-LINE</v>
          </cell>
          <cell r="F7200">
            <v>0</v>
          </cell>
          <cell r="G7200"/>
        </row>
        <row r="7201">
          <cell r="A7201" t="str">
            <v>804E37500</v>
          </cell>
          <cell r="B7201"/>
          <cell r="C7201" t="str">
            <v>EACH</v>
          </cell>
          <cell r="D7201" t="str">
            <v>FIBER OPTIC CONNECTOR</v>
          </cell>
          <cell r="F7201">
            <v>0</v>
          </cell>
          <cell r="G7201"/>
        </row>
        <row r="7202">
          <cell r="A7202" t="str">
            <v>804E37501</v>
          </cell>
          <cell r="B7202"/>
          <cell r="C7202" t="str">
            <v>EACH</v>
          </cell>
          <cell r="D7202" t="str">
            <v>FIBER OPTIC CONNECTOR, AS PER PLAN</v>
          </cell>
          <cell r="F7202">
            <v>0</v>
          </cell>
          <cell r="G7202"/>
        </row>
        <row r="7203">
          <cell r="A7203" t="str">
            <v>804E37700</v>
          </cell>
          <cell r="B7203"/>
          <cell r="C7203" t="str">
            <v>LS</v>
          </cell>
          <cell r="D7203" t="str">
            <v>FIBER OPTIC CABLE TESTING</v>
          </cell>
          <cell r="F7203">
            <v>0</v>
          </cell>
          <cell r="G7203"/>
        </row>
        <row r="7204">
          <cell r="A7204" t="str">
            <v>804E37701</v>
          </cell>
          <cell r="B7204"/>
          <cell r="C7204" t="str">
            <v>LS</v>
          </cell>
          <cell r="D7204" t="str">
            <v>FIBER OPTIC CABLE TESTING, AS PER PLAN</v>
          </cell>
          <cell r="F7204">
            <v>0</v>
          </cell>
          <cell r="G7204"/>
        </row>
        <row r="7205">
          <cell r="A7205" t="str">
            <v>804E37800</v>
          </cell>
          <cell r="B7205"/>
          <cell r="C7205" t="str">
            <v>LS</v>
          </cell>
          <cell r="D7205" t="str">
            <v>FIBER OPTIC TRAINING</v>
          </cell>
          <cell r="F7205">
            <v>0</v>
          </cell>
          <cell r="G7205"/>
        </row>
        <row r="7206">
          <cell r="A7206" t="str">
            <v>804E38000</v>
          </cell>
          <cell r="B7206"/>
          <cell r="C7206" t="str">
            <v>EACH</v>
          </cell>
          <cell r="D7206" t="str">
            <v>FIBER OPTIC CABLE MODEM</v>
          </cell>
          <cell r="F7206">
            <v>0</v>
          </cell>
          <cell r="G7206"/>
        </row>
        <row r="7207">
          <cell r="A7207" t="str">
            <v>804E38001</v>
          </cell>
          <cell r="B7207"/>
          <cell r="C7207" t="str">
            <v>EACH</v>
          </cell>
          <cell r="D7207" t="str">
            <v>FIBER OPTIC CABLE MODEM, AS PER PLAN</v>
          </cell>
          <cell r="F7207">
            <v>0</v>
          </cell>
          <cell r="G7207"/>
        </row>
        <row r="7208">
          <cell r="A7208" t="str">
            <v>804E38100</v>
          </cell>
          <cell r="B7208"/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/>
        </row>
        <row r="7209">
          <cell r="A7209" t="str">
            <v>804E38101</v>
          </cell>
          <cell r="B7209"/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/>
        </row>
        <row r="7210">
          <cell r="A7210" t="str">
            <v>804E38150</v>
          </cell>
          <cell r="B7210"/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B7211"/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B7212"/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B7213"/>
          <cell r="C7213" t="str">
            <v>EACH</v>
          </cell>
          <cell r="D7213" t="str">
            <v>FIBER OPTIC CLEAVER</v>
          </cell>
          <cell r="F7213">
            <v>0</v>
          </cell>
          <cell r="G7213"/>
        </row>
        <row r="7214">
          <cell r="A7214" t="str">
            <v>804E39200</v>
          </cell>
          <cell r="B7214"/>
          <cell r="C7214" t="str">
            <v>EACH</v>
          </cell>
          <cell r="D7214" t="str">
            <v>FIBER OPTIC POWER METER</v>
          </cell>
          <cell r="F7214">
            <v>0</v>
          </cell>
          <cell r="G7214"/>
        </row>
        <row r="7215">
          <cell r="A7215" t="str">
            <v>804E39300</v>
          </cell>
          <cell r="B7215"/>
          <cell r="C7215" t="str">
            <v>EACH</v>
          </cell>
          <cell r="D7215" t="str">
            <v>FIBER OPTIC VISUAL FAULT LOCATOR</v>
          </cell>
          <cell r="F7215">
            <v>0</v>
          </cell>
          <cell r="G7215"/>
        </row>
        <row r="7216">
          <cell r="A7216" t="str">
            <v>804E98000</v>
          </cell>
          <cell r="B7216"/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/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/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/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B7307"/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/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B7331"/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B7332"/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B7333"/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B7334"/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B7335"/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B7337"/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B7338"/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B7339"/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B7340"/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B7341"/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B7342"/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B7343"/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B7344"/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B7345"/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B7346"/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B7347"/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B7348"/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B7349"/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B7350"/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B7351"/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B7352"/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B7353"/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B7354"/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B7355"/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B7356"/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B7357"/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B7358"/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B7359"/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B7360"/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B7361"/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B7362"/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B7363"/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B7364"/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B7365"/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B7366"/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B7367"/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B7368"/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B7369"/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B7370"/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B7371"/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B7372"/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B7373"/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B7374"/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B7375"/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  <cell r="G7375"/>
        </row>
        <row r="7376">
          <cell r="A7376" t="str">
            <v>826E10720</v>
          </cell>
          <cell r="B7376"/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B7377"/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B7378"/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B7379"/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B7380"/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B7381"/>
          <cell r="C7381" t="str">
            <v>SNMT</v>
          </cell>
          <cell r="D7381" t="str">
            <v>WORK ZONE EGRESS WARNING SYSTEM</v>
          </cell>
          <cell r="F7381">
            <v>0</v>
          </cell>
          <cell r="G7381"/>
        </row>
        <row r="7382">
          <cell r="A7382" t="str">
            <v>831E00100</v>
          </cell>
          <cell r="B7382"/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B7383"/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B7384"/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B7385"/>
          <cell r="C7385" t="str">
            <v>EACH</v>
          </cell>
          <cell r="D7385" t="str">
            <v>REMOVAL OF LONGITUDINAL CHANNELIZING DEVICE</v>
          </cell>
          <cell r="F7385">
            <v>0</v>
          </cell>
          <cell r="G7385"/>
        </row>
        <row r="7386">
          <cell r="A7386" t="str">
            <v>832E15000</v>
          </cell>
          <cell r="B7386"/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B7387"/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B7388"/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B7389"/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B7390"/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B7391"/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B7393"/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B7394"/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B7395"/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B7396"/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B7397"/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B7398"/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B7399"/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B7400"/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B7401"/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B7402"/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B7403"/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B7404"/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B7405"/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B7406"/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B7407"/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B7408"/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B7409"/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B7410"/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B7411"/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B7412"/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B7413"/>
          <cell r="C7413" t="str">
            <v>CY</v>
          </cell>
          <cell r="D7413" t="str">
            <v>GABIONS, AS PER PLAN</v>
          </cell>
          <cell r="F7413">
            <v>0</v>
          </cell>
          <cell r="G7413"/>
        </row>
        <row r="7414">
          <cell r="A7414" t="str">
            <v>838E20750</v>
          </cell>
          <cell r="B7414"/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B7415"/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B7416"/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B7417"/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B7418"/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B7419"/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B7420"/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B7421"/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B7422"/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B7423"/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B7424"/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B7425"/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B7426"/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B7427"/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B7428"/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B7429"/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B7430"/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B7431"/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B7432"/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B7433"/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B7434"/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B7435"/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B7436"/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B7437"/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B7438"/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B7439"/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B7440"/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B7441"/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B7442"/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/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/>
        </row>
        <row r="7444">
          <cell r="A7444" t="str">
            <v>843E50000</v>
          </cell>
          <cell r="B7444"/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B7445"/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B7446"/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B7447"/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B7448"/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B7449"/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B7450"/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B7451"/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B7452"/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B7453"/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B7454"/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B7455"/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B7456"/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B7457"/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B7458"/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B7459"/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B7460"/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B7461"/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B7462"/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/>
        </row>
        <row r="7463">
          <cell r="A7463" t="str">
            <v>847E20001</v>
          </cell>
          <cell r="B7463"/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/>
        </row>
        <row r="7464">
          <cell r="A7464" t="str">
            <v>847E20100</v>
          </cell>
          <cell r="B7464"/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/>
        </row>
        <row r="7465">
          <cell r="A7465" t="str">
            <v>847E20101</v>
          </cell>
          <cell r="B7465"/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B7466"/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B7467"/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B7468"/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B7469"/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B7470"/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B7471"/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B7472"/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B7473"/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B7474"/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B7475"/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B7476"/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B7477"/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B7478"/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B7479"/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B7480"/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B7481"/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B7482"/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B7483"/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B7484"/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B7485"/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B7486"/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B7487"/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B7488"/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B7489"/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B7490"/>
          <cell r="C7490" t="str">
            <v>SY</v>
          </cell>
          <cell r="D7490" t="str">
            <v>HAND CHIPPING</v>
          </cell>
          <cell r="F7490">
            <v>0</v>
          </cell>
          <cell r="G7490"/>
        </row>
        <row r="7491">
          <cell r="A7491" t="str">
            <v>848E50001</v>
          </cell>
          <cell r="B7491"/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B7492"/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B7493"/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B7494"/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B7495"/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B7496"/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B7497"/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B7498"/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B7499"/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B7500"/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B7501"/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B7502"/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B7503"/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B7506"/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B7507"/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B7508"/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B7509"/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B7510"/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B7511"/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B7512"/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B7513"/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B7514"/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B7515"/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/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/>
        </row>
        <row r="7517">
          <cell r="A7517" t="str">
            <v>850E10100</v>
          </cell>
          <cell r="B7517"/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/>
        </row>
        <row r="7518">
          <cell r="A7518" t="str">
            <v>850E10110</v>
          </cell>
          <cell r="B7518"/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/>
        </row>
        <row r="7519">
          <cell r="A7519" t="str">
            <v>850E10111</v>
          </cell>
          <cell r="B7519"/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/>
        </row>
        <row r="7520">
          <cell r="A7520" t="str">
            <v>850E10120</v>
          </cell>
          <cell r="B7520"/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/>
        </row>
        <row r="7521">
          <cell r="A7521" t="str">
            <v>850E10130</v>
          </cell>
          <cell r="B7521"/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B7522"/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B7523"/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B7524"/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B7525"/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B7526"/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B7527"/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B7528"/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B7529"/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/>
        </row>
        <row r="7530">
          <cell r="A7530" t="str">
            <v>850E20111</v>
          </cell>
          <cell r="B7530"/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/>
        </row>
        <row r="7531">
          <cell r="A7531" t="str">
            <v>850E20120</v>
          </cell>
          <cell r="B7531"/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B7532"/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B7533"/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B7534"/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B7535"/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B7536"/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B7537"/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B7538"/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B7539"/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B7540"/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B7541"/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B7542"/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B7543"/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B7544"/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B7545"/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B7546"/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B7547"/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B7548"/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B7549"/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B7550"/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B7551"/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B7552"/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B7553"/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B7554"/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B7555"/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B7556"/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B7557"/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B7558"/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B7559"/>
          <cell r="C7559" t="str">
            <v>SY</v>
          </cell>
          <cell r="D7559" t="str">
            <v>GEOGRID, TYPE P1</v>
          </cell>
          <cell r="F7559">
            <v>0</v>
          </cell>
          <cell r="G7559"/>
        </row>
        <row r="7560">
          <cell r="A7560" t="str">
            <v>863E00200</v>
          </cell>
          <cell r="B7560"/>
          <cell r="C7560" t="str">
            <v>SY</v>
          </cell>
          <cell r="D7560" t="str">
            <v>GEOGRID, TYPE P2</v>
          </cell>
          <cell r="F7560">
            <v>0</v>
          </cell>
          <cell r="G7560"/>
        </row>
        <row r="7561">
          <cell r="A7561" t="str">
            <v>863E00300</v>
          </cell>
          <cell r="B7561"/>
          <cell r="C7561" t="str">
            <v>SY</v>
          </cell>
          <cell r="D7561" t="str">
            <v>GEOGRID, TYPE P3</v>
          </cell>
          <cell r="F7561">
            <v>0</v>
          </cell>
          <cell r="G7561"/>
        </row>
        <row r="7562">
          <cell r="A7562" t="str">
            <v>863E00400</v>
          </cell>
          <cell r="B7562"/>
          <cell r="C7562" t="str">
            <v>SY</v>
          </cell>
          <cell r="D7562" t="str">
            <v>GEOGRID, TYPE P4</v>
          </cell>
          <cell r="F7562">
            <v>0</v>
          </cell>
          <cell r="G7562"/>
        </row>
        <row r="7563">
          <cell r="A7563" t="str">
            <v>863E00500</v>
          </cell>
          <cell r="B7563"/>
          <cell r="C7563" t="str">
            <v>SY</v>
          </cell>
          <cell r="D7563" t="str">
            <v>GEOGRID, TYPE P5</v>
          </cell>
          <cell r="F7563">
            <v>0</v>
          </cell>
          <cell r="G7563"/>
        </row>
        <row r="7564">
          <cell r="A7564" t="str">
            <v>863E00600</v>
          </cell>
          <cell r="B7564"/>
          <cell r="C7564" t="str">
            <v>SY</v>
          </cell>
          <cell r="D7564" t="str">
            <v>GEOGRID, TYPE S1</v>
          </cell>
          <cell r="F7564">
            <v>0</v>
          </cell>
          <cell r="G7564"/>
        </row>
        <row r="7565">
          <cell r="A7565" t="str">
            <v>863E00700</v>
          </cell>
          <cell r="B7565"/>
          <cell r="C7565" t="str">
            <v>SY</v>
          </cell>
          <cell r="D7565" t="str">
            <v>GEOGRID, TYPE S2</v>
          </cell>
          <cell r="F7565">
            <v>0</v>
          </cell>
          <cell r="G7565"/>
        </row>
        <row r="7566">
          <cell r="A7566" t="str">
            <v>863E00800</v>
          </cell>
          <cell r="B7566"/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B7567"/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B7568"/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B7569"/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B7570"/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B7571"/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B7572"/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B7573"/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B7574"/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B7575"/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B7576"/>
          <cell r="C7576" t="str">
            <v>EACH</v>
          </cell>
          <cell r="D7576" t="str">
            <v>REDRILLING PRE-GROUTED HOLES IN ROCK</v>
          </cell>
          <cell r="F7576">
            <v>0</v>
          </cell>
          <cell r="G7576"/>
        </row>
        <row r="7577">
          <cell r="A7577" t="str">
            <v>867E00100</v>
          </cell>
          <cell r="B7577"/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B7578"/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B7579"/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/>
        </row>
        <row r="7580">
          <cell r="A7580" t="str">
            <v>869E00101</v>
          </cell>
          <cell r="B7580"/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B7581"/>
          <cell r="C7581" t="str">
            <v>SF</v>
          </cell>
          <cell r="D7581" t="str">
            <v>PREFABRICATED MODULAR RETAINING WALL</v>
          </cell>
          <cell r="F7581">
            <v>0</v>
          </cell>
          <cell r="G7581"/>
        </row>
        <row r="7582">
          <cell r="A7582" t="str">
            <v>870E10001</v>
          </cell>
          <cell r="B7582"/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/>
        </row>
        <row r="7583">
          <cell r="A7583" t="str">
            <v>870E11000</v>
          </cell>
          <cell r="B7583"/>
          <cell r="C7583" t="str">
            <v>CY</v>
          </cell>
          <cell r="D7583" t="str">
            <v>WALL EXCAVATION</v>
          </cell>
          <cell r="F7583">
            <v>0</v>
          </cell>
          <cell r="G7583"/>
        </row>
        <row r="7584">
          <cell r="A7584" t="str">
            <v>870E11100</v>
          </cell>
          <cell r="B7584"/>
          <cell r="C7584" t="str">
            <v>CY</v>
          </cell>
          <cell r="D7584" t="str">
            <v>NATURAL SOIL</v>
          </cell>
          <cell r="F7584">
            <v>0</v>
          </cell>
          <cell r="G7584"/>
        </row>
        <row r="7585">
          <cell r="A7585" t="str">
            <v>870E12000</v>
          </cell>
          <cell r="B7585"/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B7586"/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B7587"/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B7588"/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B7589"/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B7590"/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B7591"/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B7592"/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B7593"/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B7594"/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B7595"/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B7596"/>
          <cell r="C7596" t="str">
            <v>CY</v>
          </cell>
          <cell r="D7596" t="str">
            <v>EMBANKMENT USING RECYCLED MATERIALS</v>
          </cell>
          <cell r="F7596">
            <v>0</v>
          </cell>
          <cell r="G7596"/>
        </row>
        <row r="7597">
          <cell r="A7597" t="str">
            <v>871E30000</v>
          </cell>
          <cell r="B7597"/>
          <cell r="C7597" t="str">
            <v>LS</v>
          </cell>
          <cell r="D7597" t="str">
            <v>SOILS CONSULTANT ANALYSIS</v>
          </cell>
          <cell r="F7597">
            <v>0</v>
          </cell>
          <cell r="G7597"/>
        </row>
        <row r="7598">
          <cell r="A7598" t="str">
            <v>872E10000</v>
          </cell>
          <cell r="B7598"/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B7599"/>
          <cell r="C7599" t="str">
            <v>FT</v>
          </cell>
          <cell r="D7599" t="str">
            <v>VOID REDUCING ASPHALT MEMBRANE (VRAM), AS PER PLAN</v>
          </cell>
          <cell r="F7599">
            <v>0</v>
          </cell>
          <cell r="G7599"/>
        </row>
        <row r="7600">
          <cell r="A7600" t="str">
            <v>873E10000</v>
          </cell>
          <cell r="B7600"/>
          <cell r="C7600" t="str">
            <v>FT</v>
          </cell>
          <cell r="D7600" t="str">
            <v>WET REFLECTIVE REMOVABLE TAPE</v>
          </cell>
          <cell r="F7600">
            <v>0</v>
          </cell>
          <cell r="G7600"/>
        </row>
        <row r="7601">
          <cell r="A7601" t="str">
            <v>873E20000</v>
          </cell>
          <cell r="B7601"/>
          <cell r="C7601" t="str">
            <v>MILE</v>
          </cell>
          <cell r="D7601" t="str">
            <v>WORK ZONE LANE LINE, CLASS I</v>
          </cell>
          <cell r="F7601">
            <v>0</v>
          </cell>
          <cell r="G7601"/>
        </row>
        <row r="7602">
          <cell r="A7602" t="str">
            <v>873E20500</v>
          </cell>
          <cell r="B7602"/>
          <cell r="C7602" t="str">
            <v>MILE</v>
          </cell>
          <cell r="D7602" t="str">
            <v>WORK ZONE LANE LINE, CLASS II</v>
          </cell>
          <cell r="F7602">
            <v>0</v>
          </cell>
          <cell r="G7602"/>
        </row>
        <row r="7603">
          <cell r="A7603" t="str">
            <v>873E21000</v>
          </cell>
          <cell r="B7603"/>
          <cell r="C7603" t="str">
            <v>MILE</v>
          </cell>
          <cell r="D7603" t="str">
            <v>WORK ZONE CENTER LINE, CLASS I</v>
          </cell>
          <cell r="F7603">
            <v>0</v>
          </cell>
          <cell r="G7603"/>
        </row>
        <row r="7604">
          <cell r="A7604" t="str">
            <v>873E21500</v>
          </cell>
          <cell r="B7604"/>
          <cell r="C7604" t="str">
            <v>MILE</v>
          </cell>
          <cell r="D7604" t="str">
            <v>WORK ZONE CENTER LINE, CLASS II</v>
          </cell>
          <cell r="F7604">
            <v>0</v>
          </cell>
          <cell r="G7604"/>
        </row>
        <row r="7605">
          <cell r="A7605" t="str">
            <v>873E22000</v>
          </cell>
          <cell r="B7605"/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B7606"/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B7607"/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B7608"/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B7609"/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B7610"/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B7611"/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B7612"/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B7613"/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B7614"/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B7615"/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B7616"/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B7617"/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B7618"/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B7619"/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B7620"/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B7623"/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B7624"/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B7625"/>
          <cell r="C7625" t="str">
            <v>SY</v>
          </cell>
          <cell r="D7625" t="str">
            <v>MICROSURFACING WITH WARRANTY, MULTIPLE COURSE</v>
          </cell>
          <cell r="F7625">
            <v>0</v>
          </cell>
          <cell r="G7625"/>
        </row>
        <row r="7626">
          <cell r="A7626" t="str">
            <v>881E20001</v>
          </cell>
          <cell r="B7626"/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  <cell r="G7626"/>
        </row>
        <row r="7627">
          <cell r="A7627" t="str">
            <v>882E10000</v>
          </cell>
          <cell r="B7627"/>
          <cell r="C7627" t="str">
            <v>SY</v>
          </cell>
          <cell r="D7627" t="str">
            <v>SINGLE CHIP SEAL WITH TWO YEAR WARRANTY</v>
          </cell>
          <cell r="F7627">
            <v>0</v>
          </cell>
          <cell r="G7627"/>
        </row>
        <row r="7628">
          <cell r="A7628" t="str">
            <v>882E10001</v>
          </cell>
          <cell r="B7628"/>
          <cell r="C7628" t="str">
            <v>SY</v>
          </cell>
          <cell r="D7628" t="str">
            <v>SINGLE CHIP SEAL WITH TWO YEAR WARRANTY, AS PER PLAN</v>
          </cell>
          <cell r="F7628">
            <v>0</v>
          </cell>
          <cell r="G7628"/>
        </row>
        <row r="7629">
          <cell r="A7629" t="str">
            <v>882E20000</v>
          </cell>
          <cell r="B7629"/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B7630"/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B7631"/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B7632"/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B7633"/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B7634"/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B7635"/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B7636"/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B7637"/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B7638"/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B7639"/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B7640"/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B7641"/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B7642"/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B7643"/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B7644"/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B7645"/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B7646"/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B7647"/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B7648"/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B7649"/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B7650"/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B7651"/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B7652"/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B7653"/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B7655"/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B7656"/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B7657"/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B7658"/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B7659"/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B7660"/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B7661"/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B7662"/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B7663"/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B7664"/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B7665"/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B7666"/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B7667"/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B7668"/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B7669"/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B7670"/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B7671"/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B7672"/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B7673"/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B7674"/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B7675"/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B7676"/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B7677"/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B7678"/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B7679"/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B7680"/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  <cell r="G7680"/>
        </row>
        <row r="7681">
          <cell r="A7681" t="str">
            <v>892E10400</v>
          </cell>
          <cell r="B7681"/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B7682"/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B7683"/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B7684"/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B7685"/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B7686"/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B7687"/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B7688"/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B7689"/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B7690"/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B7691"/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  <cell r="G7691"/>
        </row>
        <row r="7692">
          <cell r="A7692" t="str">
            <v>893E10400</v>
          </cell>
          <cell r="B7692"/>
          <cell r="C7692" t="str">
            <v>FT</v>
          </cell>
          <cell r="D7692" t="str">
            <v>CONTINUOUS FLIGHT AUGER (CFA) PILES, 24” DIAMETER</v>
          </cell>
          <cell r="F7692">
            <v>0</v>
          </cell>
          <cell r="G7692"/>
        </row>
        <row r="7693">
          <cell r="A7693" t="str">
            <v>893E10401</v>
          </cell>
          <cell r="B7693"/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  <cell r="G7693"/>
        </row>
        <row r="7694">
          <cell r="A7694" t="str">
            <v>893E10500</v>
          </cell>
          <cell r="B7694"/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B7695"/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B7696"/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B7697"/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B7698"/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B7699"/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B7700"/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B7701"/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B7702"/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B7703"/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B7704"/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B7705"/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B7706"/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B7707"/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B7708"/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B7709"/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B7710"/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B7711"/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B7712"/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B7713"/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B7714"/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B7715"/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B7716"/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B7717"/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B7718"/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B7719"/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B7720"/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B7721"/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B7722"/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B7723"/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B7724"/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B7725"/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B7726"/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  <cell r="G7742"/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B7752"/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B7753"/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B7754"/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B7755"/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B7756"/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B7757"/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B7758"/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B7759"/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B7760"/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B7761"/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B7762"/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B7763"/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B7764"/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/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B7766"/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B7767"/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B7768"/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B7769"/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B7770"/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B7771"/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B7772"/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B7773"/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B7774"/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B7775"/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B7776"/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B7777"/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B7778"/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B7779"/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B7780"/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B7781"/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B7782"/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B7783"/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B7784"/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B7785"/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B7786"/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B7787"/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B7788"/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B7789"/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B7790"/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B7791"/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B7792"/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B7793"/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B7794"/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/>
          <cell r="C7795"/>
          <cell r="D7795"/>
          <cell r="F7795"/>
        </row>
        <row r="7796">
          <cell r="A7796"/>
          <cell r="C7796"/>
          <cell r="D7796"/>
          <cell r="F7796"/>
        </row>
        <row r="7797">
          <cell r="A7797"/>
          <cell r="C7797"/>
          <cell r="D7797"/>
          <cell r="F7797"/>
        </row>
        <row r="7798">
          <cell r="A7798"/>
          <cell r="C7798"/>
          <cell r="D7798"/>
          <cell r="F7798"/>
        </row>
        <row r="7799">
          <cell r="A7799"/>
          <cell r="C7799"/>
          <cell r="D7799"/>
          <cell r="F7799"/>
        </row>
        <row r="7800">
          <cell r="A7800"/>
          <cell r="C7800"/>
          <cell r="D7800"/>
          <cell r="F7800"/>
        </row>
        <row r="7801">
          <cell r="A7801"/>
          <cell r="C7801"/>
          <cell r="D7801"/>
          <cell r="F7801"/>
        </row>
        <row r="7802">
          <cell r="A7802"/>
          <cell r="C7802"/>
          <cell r="D7802"/>
          <cell r="F7802"/>
        </row>
        <row r="7803">
          <cell r="A7803"/>
          <cell r="C7803"/>
          <cell r="D7803"/>
          <cell r="F7803"/>
        </row>
        <row r="7804">
          <cell r="A7804"/>
          <cell r="C7804"/>
          <cell r="D7804"/>
          <cell r="F7804"/>
        </row>
        <row r="7805">
          <cell r="A7805"/>
          <cell r="C7805"/>
          <cell r="D7805"/>
          <cell r="F7805"/>
        </row>
        <row r="7806">
          <cell r="A7806"/>
          <cell r="C7806"/>
          <cell r="D7806"/>
          <cell r="F7806"/>
        </row>
        <row r="7807">
          <cell r="A7807"/>
          <cell r="C7807"/>
          <cell r="D7807"/>
          <cell r="F7807"/>
        </row>
        <row r="7808">
          <cell r="A7808"/>
          <cell r="C7808"/>
          <cell r="D7808"/>
          <cell r="F7808"/>
        </row>
        <row r="7809">
          <cell r="A7809"/>
          <cell r="C7809"/>
          <cell r="D7809"/>
          <cell r="F7809"/>
        </row>
        <row r="7810">
          <cell r="A7810"/>
          <cell r="C7810"/>
          <cell r="D7810"/>
          <cell r="F7810"/>
        </row>
        <row r="7811">
          <cell r="A7811"/>
          <cell r="C7811"/>
          <cell r="D7811"/>
          <cell r="F7811"/>
        </row>
        <row r="7812">
          <cell r="A7812"/>
          <cell r="C7812"/>
          <cell r="D7812"/>
          <cell r="F7812"/>
        </row>
        <row r="7813">
          <cell r="A7813"/>
          <cell r="C7813"/>
          <cell r="D7813"/>
          <cell r="F7813"/>
        </row>
        <row r="7814">
          <cell r="A7814"/>
          <cell r="C7814"/>
          <cell r="D7814"/>
          <cell r="F7814"/>
          <cell r="G7814"/>
        </row>
        <row r="7815">
          <cell r="A7815"/>
          <cell r="C7815"/>
          <cell r="D7815"/>
          <cell r="F7815"/>
        </row>
        <row r="7816">
          <cell r="A7816"/>
          <cell r="C7816"/>
          <cell r="D7816"/>
          <cell r="F7816"/>
        </row>
        <row r="7817">
          <cell r="A7817"/>
          <cell r="C7817"/>
          <cell r="D7817"/>
          <cell r="F7817"/>
        </row>
        <row r="7818">
          <cell r="A7818"/>
          <cell r="C7818"/>
          <cell r="D7818"/>
          <cell r="F7818"/>
        </row>
        <row r="7819">
          <cell r="A7819"/>
          <cell r="C7819"/>
          <cell r="D7819"/>
          <cell r="F7819"/>
        </row>
        <row r="7820">
          <cell r="A7820"/>
          <cell r="C7820"/>
          <cell r="D7820"/>
          <cell r="F7820"/>
        </row>
        <row r="7821">
          <cell r="A7821"/>
          <cell r="C7821"/>
          <cell r="D7821"/>
          <cell r="F7821"/>
        </row>
        <row r="7822">
          <cell r="A7822"/>
          <cell r="C7822"/>
          <cell r="D7822"/>
          <cell r="F7822"/>
        </row>
        <row r="7823">
          <cell r="A7823"/>
          <cell r="C7823"/>
          <cell r="D7823"/>
          <cell r="F7823"/>
        </row>
        <row r="7824">
          <cell r="A7824"/>
          <cell r="C7824"/>
          <cell r="D7824"/>
          <cell r="F7824"/>
        </row>
        <row r="7825">
          <cell r="A7825"/>
          <cell r="C7825"/>
          <cell r="D7825"/>
          <cell r="F7825"/>
        </row>
        <row r="7826">
          <cell r="A7826"/>
          <cell r="C7826"/>
          <cell r="D7826"/>
          <cell r="F7826"/>
        </row>
        <row r="7827">
          <cell r="A7827"/>
          <cell r="C7827"/>
          <cell r="D7827"/>
          <cell r="F7827"/>
        </row>
        <row r="7828">
          <cell r="A7828"/>
          <cell r="C7828"/>
          <cell r="D7828"/>
          <cell r="F7828"/>
        </row>
        <row r="7829">
          <cell r="A7829"/>
          <cell r="C7829"/>
          <cell r="D7829"/>
          <cell r="F7829"/>
        </row>
        <row r="7830">
          <cell r="A7830"/>
          <cell r="C7830"/>
          <cell r="D7830"/>
          <cell r="F7830"/>
        </row>
        <row r="7831">
          <cell r="A7831"/>
          <cell r="C7831"/>
          <cell r="D7831"/>
          <cell r="F7831"/>
          <cell r="G7831"/>
        </row>
        <row r="7832">
          <cell r="A7832"/>
          <cell r="C7832"/>
          <cell r="D7832"/>
          <cell r="F7832"/>
          <cell r="G7832"/>
        </row>
        <row r="7833">
          <cell r="A7833"/>
          <cell r="C7833"/>
          <cell r="D7833"/>
          <cell r="F7833"/>
          <cell r="G7833"/>
        </row>
        <row r="7834">
          <cell r="A7834"/>
          <cell r="C7834"/>
          <cell r="D7834"/>
          <cell r="F7834"/>
          <cell r="G7834"/>
        </row>
        <row r="7835">
          <cell r="A7835"/>
          <cell r="C7835"/>
          <cell r="D7835"/>
          <cell r="F7835"/>
        </row>
        <row r="7836">
          <cell r="A7836"/>
          <cell r="C7836"/>
          <cell r="D7836"/>
          <cell r="F7836"/>
        </row>
        <row r="7837">
          <cell r="A7837"/>
          <cell r="C7837"/>
          <cell r="D7837"/>
          <cell r="F7837"/>
        </row>
        <row r="7838">
          <cell r="A7838"/>
          <cell r="C7838"/>
          <cell r="D7838"/>
          <cell r="F7838"/>
        </row>
        <row r="7839">
          <cell r="A7839"/>
          <cell r="C7839"/>
          <cell r="D7839"/>
          <cell r="F7839"/>
        </row>
        <row r="7840">
          <cell r="A7840"/>
          <cell r="C7840"/>
          <cell r="D7840"/>
          <cell r="F7840"/>
          <cell r="G7840"/>
        </row>
        <row r="7841">
          <cell r="A7841"/>
          <cell r="C7841"/>
          <cell r="D7841"/>
          <cell r="F7841"/>
          <cell r="G7841"/>
        </row>
        <row r="7842">
          <cell r="A7842"/>
          <cell r="C7842"/>
          <cell r="D7842"/>
          <cell r="F7842"/>
        </row>
        <row r="7843">
          <cell r="A7843"/>
          <cell r="B7843"/>
          <cell r="C7843"/>
          <cell r="D7843"/>
          <cell r="F7843"/>
          <cell r="G7843"/>
        </row>
        <row r="7844">
          <cell r="A7844"/>
          <cell r="B7844"/>
          <cell r="C7844"/>
          <cell r="D7844"/>
          <cell r="F7844"/>
          <cell r="G7844"/>
        </row>
        <row r="7845">
          <cell r="A7845"/>
          <cell r="B7845"/>
          <cell r="C7845"/>
          <cell r="D7845"/>
          <cell r="F7845"/>
          <cell r="G7845"/>
        </row>
        <row r="7846">
          <cell r="A7846"/>
          <cell r="B7846"/>
          <cell r="C7846"/>
          <cell r="D7846"/>
          <cell r="F7846"/>
          <cell r="G7846"/>
        </row>
        <row r="7847">
          <cell r="A7847"/>
          <cell r="B7847"/>
          <cell r="C7847"/>
          <cell r="D7847"/>
          <cell r="F7847"/>
          <cell r="G7847"/>
        </row>
        <row r="7848">
          <cell r="A7848"/>
          <cell r="B7848"/>
          <cell r="C7848"/>
          <cell r="D7848"/>
          <cell r="F7848"/>
          <cell r="G7848"/>
        </row>
        <row r="7849">
          <cell r="A7849"/>
          <cell r="B7849"/>
          <cell r="C7849"/>
          <cell r="D7849"/>
          <cell r="F7849"/>
          <cell r="G7849"/>
        </row>
        <row r="7850">
          <cell r="A7850"/>
          <cell r="B7850"/>
          <cell r="C7850"/>
          <cell r="D7850"/>
          <cell r="F7850"/>
          <cell r="G7850"/>
        </row>
        <row r="7851">
          <cell r="A7851"/>
          <cell r="B7851"/>
          <cell r="C7851"/>
          <cell r="D7851"/>
          <cell r="F7851"/>
          <cell r="G7851"/>
        </row>
        <row r="7852">
          <cell r="A7852"/>
          <cell r="B7852"/>
          <cell r="C7852"/>
          <cell r="D7852"/>
          <cell r="F7852"/>
          <cell r="G7852"/>
        </row>
        <row r="7853">
          <cell r="A7853"/>
          <cell r="B7853"/>
          <cell r="C7853"/>
          <cell r="D7853"/>
          <cell r="F7853"/>
          <cell r="G7853"/>
        </row>
        <row r="7854">
          <cell r="A7854"/>
          <cell r="B7854"/>
          <cell r="C7854"/>
          <cell r="D7854"/>
          <cell r="F7854"/>
          <cell r="G7854"/>
        </row>
        <row r="7855">
          <cell r="A7855"/>
          <cell r="B7855"/>
          <cell r="C7855"/>
          <cell r="D7855"/>
          <cell r="F7855"/>
          <cell r="G7855"/>
        </row>
        <row r="7856">
          <cell r="A7856"/>
          <cell r="B7856"/>
          <cell r="C7856"/>
          <cell r="D7856"/>
          <cell r="F7856"/>
        </row>
        <row r="7857">
          <cell r="A7857"/>
          <cell r="B7857"/>
          <cell r="C7857"/>
          <cell r="D7857"/>
          <cell r="F7857"/>
        </row>
        <row r="7858">
          <cell r="A7858"/>
          <cell r="B7858"/>
          <cell r="C7858"/>
          <cell r="D7858"/>
          <cell r="F7858"/>
        </row>
        <row r="7859">
          <cell r="A7859"/>
          <cell r="B7859"/>
          <cell r="C7859"/>
          <cell r="D7859"/>
          <cell r="F7859"/>
        </row>
        <row r="7860">
          <cell r="A7860"/>
          <cell r="B7860"/>
          <cell r="C7860"/>
          <cell r="D7860"/>
          <cell r="F7860"/>
        </row>
        <row r="7861">
          <cell r="A7861"/>
          <cell r="B7861"/>
          <cell r="C7861"/>
          <cell r="D7861"/>
          <cell r="F7861"/>
        </row>
        <row r="7862">
          <cell r="A7862"/>
          <cell r="B7862"/>
          <cell r="C7862"/>
          <cell r="D7862"/>
          <cell r="F7862"/>
        </row>
        <row r="7863">
          <cell r="A7863"/>
          <cell r="B7863"/>
          <cell r="C7863"/>
          <cell r="D7863"/>
          <cell r="F7863"/>
        </row>
        <row r="7864">
          <cell r="A7864"/>
          <cell r="B7864"/>
          <cell r="C7864"/>
          <cell r="D7864"/>
          <cell r="F7864"/>
        </row>
        <row r="7865">
          <cell r="A7865"/>
          <cell r="B7865"/>
          <cell r="C7865"/>
          <cell r="D7865"/>
          <cell r="F7865"/>
        </row>
        <row r="7866">
          <cell r="A7866"/>
          <cell r="B7866"/>
          <cell r="C7866"/>
          <cell r="D7866"/>
          <cell r="F7866"/>
          <cell r="G7866"/>
        </row>
        <row r="7867">
          <cell r="A7867"/>
          <cell r="B7867"/>
          <cell r="C7867"/>
          <cell r="D7867"/>
          <cell r="F7867"/>
          <cell r="G7867"/>
        </row>
        <row r="7868">
          <cell r="A7868"/>
          <cell r="C7868"/>
          <cell r="D7868"/>
          <cell r="F7868"/>
          <cell r="G7868"/>
        </row>
        <row r="7869">
          <cell r="A7869"/>
          <cell r="C7869"/>
          <cell r="D7869"/>
          <cell r="F7869"/>
          <cell r="G7869"/>
        </row>
        <row r="7870">
          <cell r="A7870"/>
          <cell r="C7870"/>
          <cell r="D7870"/>
          <cell r="F7870"/>
          <cell r="G7870"/>
        </row>
        <row r="7871">
          <cell r="A7871"/>
          <cell r="C7871"/>
          <cell r="D7871"/>
          <cell r="F7871"/>
          <cell r="G7871"/>
        </row>
        <row r="7872">
          <cell r="A7872"/>
          <cell r="C7872"/>
          <cell r="D7872"/>
          <cell r="F7872"/>
          <cell r="G7872"/>
        </row>
        <row r="7873">
          <cell r="A7873"/>
          <cell r="C7873"/>
          <cell r="D7873"/>
          <cell r="F7873"/>
          <cell r="G7873"/>
        </row>
        <row r="7874">
          <cell r="A7874"/>
          <cell r="C7874"/>
          <cell r="D7874"/>
          <cell r="F7874"/>
          <cell r="G7874"/>
        </row>
        <row r="7875">
          <cell r="A7875"/>
          <cell r="C7875"/>
          <cell r="D7875"/>
          <cell r="F7875"/>
          <cell r="G7875"/>
        </row>
        <row r="7876">
          <cell r="A7876"/>
          <cell r="C7876"/>
          <cell r="D7876"/>
          <cell r="F7876"/>
          <cell r="G7876"/>
        </row>
        <row r="7877">
          <cell r="A7877"/>
          <cell r="C7877"/>
          <cell r="D7877"/>
          <cell r="F7877"/>
          <cell r="G7877"/>
        </row>
        <row r="7878">
          <cell r="A7878"/>
          <cell r="C7878"/>
          <cell r="D7878"/>
          <cell r="F7878"/>
          <cell r="G7878"/>
        </row>
        <row r="7879">
          <cell r="A7879"/>
          <cell r="C7879"/>
          <cell r="D7879"/>
          <cell r="F7879"/>
          <cell r="G7879"/>
        </row>
        <row r="7880">
          <cell r="A7880"/>
          <cell r="C7880"/>
          <cell r="D7880"/>
          <cell r="F7880"/>
          <cell r="G7880"/>
        </row>
        <row r="7881">
          <cell r="A7881"/>
          <cell r="C7881"/>
          <cell r="D7881"/>
          <cell r="F7881"/>
          <cell r="G7881"/>
        </row>
        <row r="7882">
          <cell r="A7882"/>
          <cell r="C7882"/>
          <cell r="D7882"/>
          <cell r="F7882"/>
          <cell r="G7882"/>
        </row>
        <row r="7883">
          <cell r="A7883"/>
          <cell r="C7883"/>
          <cell r="D7883"/>
          <cell r="F7883"/>
          <cell r="G7883"/>
        </row>
        <row r="7884">
          <cell r="A7884"/>
          <cell r="C7884"/>
          <cell r="D7884"/>
          <cell r="F7884"/>
          <cell r="G7884"/>
        </row>
        <row r="7885">
          <cell r="A7885"/>
          <cell r="C7885"/>
          <cell r="D7885"/>
          <cell r="F7885"/>
          <cell r="G7885"/>
        </row>
        <row r="7886">
          <cell r="A7886"/>
          <cell r="C7886"/>
          <cell r="D7886"/>
          <cell r="F7886"/>
          <cell r="G7886"/>
        </row>
        <row r="7887">
          <cell r="A7887"/>
          <cell r="C7887"/>
          <cell r="D7887"/>
          <cell r="F7887"/>
          <cell r="G7887"/>
        </row>
        <row r="7888">
          <cell r="A7888"/>
          <cell r="C7888"/>
          <cell r="D7888"/>
          <cell r="F7888"/>
          <cell r="G7888"/>
        </row>
        <row r="7889">
          <cell r="A7889"/>
          <cell r="C7889"/>
          <cell r="D7889"/>
          <cell r="F7889"/>
          <cell r="G7889"/>
        </row>
        <row r="7890">
          <cell r="A7890"/>
          <cell r="C7890"/>
          <cell r="D7890"/>
          <cell r="F7890"/>
          <cell r="G7890"/>
        </row>
        <row r="7891">
          <cell r="A7891"/>
          <cell r="C7891"/>
          <cell r="D7891"/>
          <cell r="F7891"/>
          <cell r="G7891"/>
        </row>
        <row r="7892">
          <cell r="A7892"/>
          <cell r="C7892"/>
          <cell r="D7892"/>
          <cell r="F7892"/>
          <cell r="G7892"/>
        </row>
        <row r="7893">
          <cell r="A7893"/>
          <cell r="C7893"/>
          <cell r="D7893"/>
          <cell r="F7893"/>
          <cell r="G7893"/>
        </row>
        <row r="7894">
          <cell r="A7894"/>
          <cell r="C7894"/>
          <cell r="D7894"/>
          <cell r="F7894"/>
          <cell r="G7894"/>
        </row>
        <row r="7895">
          <cell r="A7895"/>
          <cell r="C7895"/>
          <cell r="D7895"/>
          <cell r="F7895"/>
          <cell r="G7895"/>
        </row>
        <row r="7896">
          <cell r="A7896"/>
          <cell r="C7896"/>
          <cell r="D7896"/>
          <cell r="F7896"/>
          <cell r="G7896"/>
        </row>
        <row r="7897">
          <cell r="A7897"/>
          <cell r="C7897"/>
          <cell r="D7897"/>
          <cell r="F7897"/>
          <cell r="G7897"/>
        </row>
        <row r="7898">
          <cell r="A7898"/>
          <cell r="C7898"/>
          <cell r="D7898"/>
          <cell r="F7898"/>
          <cell r="G7898"/>
        </row>
        <row r="7899">
          <cell r="A7899"/>
          <cell r="C7899"/>
          <cell r="D7899"/>
          <cell r="F7899"/>
          <cell r="G7899"/>
        </row>
        <row r="7900">
          <cell r="A7900"/>
          <cell r="C7900"/>
          <cell r="D7900"/>
          <cell r="F7900"/>
          <cell r="G7900"/>
        </row>
        <row r="7901">
          <cell r="A7901"/>
          <cell r="C7901"/>
          <cell r="D7901"/>
          <cell r="F7901"/>
          <cell r="G7901"/>
        </row>
        <row r="7902">
          <cell r="A7902"/>
          <cell r="C7902"/>
          <cell r="D7902"/>
          <cell r="F7902"/>
          <cell r="G7902"/>
        </row>
        <row r="7903">
          <cell r="A7903"/>
          <cell r="C7903"/>
          <cell r="D7903"/>
          <cell r="F7903"/>
          <cell r="G7903"/>
        </row>
        <row r="7904">
          <cell r="A7904"/>
          <cell r="C7904"/>
          <cell r="D7904"/>
          <cell r="F7904"/>
          <cell r="G7904"/>
        </row>
        <row r="7905">
          <cell r="A7905"/>
          <cell r="C7905"/>
          <cell r="D7905"/>
          <cell r="F7905"/>
          <cell r="G7905"/>
        </row>
        <row r="7906">
          <cell r="A7906"/>
          <cell r="C7906"/>
          <cell r="D7906"/>
          <cell r="F7906"/>
          <cell r="G7906"/>
        </row>
        <row r="7907">
          <cell r="A7907"/>
          <cell r="C7907"/>
          <cell r="D7907"/>
          <cell r="F7907"/>
          <cell r="G7907"/>
        </row>
        <row r="7908">
          <cell r="A7908"/>
          <cell r="C7908"/>
          <cell r="D7908"/>
          <cell r="F7908"/>
          <cell r="G7908"/>
        </row>
        <row r="7909">
          <cell r="A7909"/>
          <cell r="C7909"/>
          <cell r="D7909"/>
          <cell r="F7909"/>
          <cell r="G7909"/>
        </row>
        <row r="7910">
          <cell r="A7910"/>
          <cell r="C7910"/>
          <cell r="D7910"/>
          <cell r="F7910"/>
          <cell r="G7910"/>
        </row>
        <row r="7911">
          <cell r="A7911"/>
          <cell r="C7911"/>
          <cell r="D7911"/>
          <cell r="F7911"/>
          <cell r="G7911"/>
        </row>
        <row r="7912">
          <cell r="A7912"/>
          <cell r="C7912"/>
          <cell r="D7912"/>
          <cell r="F7912"/>
          <cell r="G7912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88"/>
  <sheetViews>
    <sheetView showGridLines="0" showZeros="0" tabSelected="1" zoomScale="90" zoomScaleNormal="90" workbookViewId="0">
      <selection activeCell="R24" sqref="R2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8.140625" style="5" customWidth="1"/>
    <col min="7" max="7" width="12.7109375" style="5" customWidth="1"/>
    <col min="8" max="8" width="6.7109375" style="5" hidden="1" customWidth="1"/>
    <col min="9" max="9" width="4.28515625" style="5" customWidth="1"/>
    <col min="10" max="10" width="12.7109375" style="5" customWidth="1"/>
    <col min="11" max="11" width="6.7109375" style="5" hidden="1" customWidth="1"/>
    <col min="12" max="12" width="9.7109375" style="6" customWidth="1"/>
    <col min="13" max="32" width="9.710937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2"/>
      <c r="G1" s="3"/>
      <c r="H1" s="3" t="s">
        <v>6</v>
      </c>
      <c r="I1" s="3" t="s">
        <v>15</v>
      </c>
      <c r="J1" s="2" t="s">
        <v>14</v>
      </c>
      <c r="K1" s="1"/>
      <c r="L1" s="1"/>
      <c r="M1" s="1"/>
      <c r="N1" s="16"/>
      <c r="O1" s="1"/>
      <c r="P1" s="1"/>
      <c r="Q1" s="1"/>
      <c r="R1" s="1"/>
      <c r="S1" s="1"/>
      <c r="T1" s="16"/>
      <c r="U1" s="16"/>
      <c r="V1" s="16"/>
      <c r="W1" s="16"/>
      <c r="X1" s="16"/>
      <c r="Y1" s="1"/>
      <c r="Z1" s="1"/>
      <c r="AA1" s="1"/>
      <c r="AB1" s="1"/>
      <c r="AC1" s="1"/>
      <c r="AD1" s="18"/>
      <c r="AE1" s="18"/>
      <c r="AF1" s="18"/>
    </row>
    <row r="2" spans="1:39" ht="12.75" customHeight="1" x14ac:dyDescent="0.2">
      <c r="D2" s="2"/>
      <c r="E2" s="2"/>
      <c r="F2" s="2"/>
      <c r="G2" s="3"/>
      <c r="H2" s="3" t="s">
        <v>3</v>
      </c>
      <c r="I2" s="3" t="s">
        <v>16</v>
      </c>
      <c r="J2" s="2" t="s">
        <v>5</v>
      </c>
      <c r="K2" s="1"/>
      <c r="L2" s="1"/>
      <c r="M2" s="1"/>
      <c r="N2" s="16"/>
      <c r="O2" s="1"/>
      <c r="P2" s="1"/>
      <c r="Q2" s="1"/>
      <c r="R2" s="1"/>
      <c r="S2" s="1"/>
      <c r="T2" s="16"/>
      <c r="U2" s="16"/>
      <c r="V2" s="16"/>
      <c r="W2" s="16"/>
      <c r="X2" s="16"/>
      <c r="Y2" s="1"/>
      <c r="Z2" s="1"/>
      <c r="AA2" s="1"/>
      <c r="AB2" s="1"/>
      <c r="AC2" s="1"/>
      <c r="AD2" s="18"/>
      <c r="AE2" s="18"/>
      <c r="AF2" s="18"/>
    </row>
    <row r="3" spans="1:39" ht="12.75" customHeight="1" x14ac:dyDescent="0.2">
      <c r="D3" s="2"/>
      <c r="E3" s="3"/>
      <c r="F3" s="3"/>
      <c r="G3" s="3"/>
      <c r="H3" s="3"/>
      <c r="I3" s="3" t="s">
        <v>17</v>
      </c>
      <c r="J3" s="2" t="s">
        <v>4</v>
      </c>
      <c r="K3" s="1"/>
      <c r="L3" s="1"/>
      <c r="M3" s="1"/>
      <c r="N3" s="2"/>
      <c r="O3" s="1"/>
      <c r="P3" s="1"/>
      <c r="Q3" s="1"/>
      <c r="R3" s="1"/>
      <c r="S3" s="1"/>
      <c r="T3" s="2"/>
      <c r="U3" s="2"/>
      <c r="V3" s="2"/>
      <c r="W3" s="2"/>
      <c r="X3" s="2"/>
      <c r="Y3" s="1"/>
      <c r="Z3" s="1"/>
      <c r="AA3" s="1"/>
      <c r="AB3" s="1"/>
      <c r="AC3" s="1"/>
      <c r="AD3" s="18"/>
      <c r="AE3" s="18"/>
      <c r="AF3" s="18"/>
    </row>
    <row r="4" spans="1:39" ht="12.75" customHeight="1" x14ac:dyDescent="0.2">
      <c r="D4" s="2"/>
      <c r="E4" s="3"/>
      <c r="F4" s="3"/>
      <c r="G4" s="4"/>
      <c r="H4" s="4"/>
      <c r="I4" s="3" t="s">
        <v>18</v>
      </c>
      <c r="J4" s="2" t="s">
        <v>12</v>
      </c>
      <c r="K4" s="1"/>
      <c r="L4" s="1"/>
      <c r="M4" s="1"/>
      <c r="N4" s="2"/>
      <c r="O4" s="1"/>
      <c r="P4" s="1"/>
      <c r="Q4" s="1"/>
      <c r="R4" s="1"/>
      <c r="S4" s="1"/>
      <c r="T4" s="2"/>
      <c r="U4" s="2"/>
      <c r="V4" s="2"/>
      <c r="W4" s="2"/>
      <c r="X4" s="2"/>
      <c r="Y4" s="1"/>
      <c r="Z4" s="1"/>
      <c r="AA4" s="1"/>
      <c r="AB4" s="1"/>
      <c r="AC4" s="1"/>
      <c r="AD4" s="18"/>
      <c r="AE4" s="18"/>
      <c r="AF4" s="18"/>
    </row>
    <row r="5" spans="1:39" ht="12.75" customHeight="1" x14ac:dyDescent="0.2">
      <c r="D5" s="2"/>
      <c r="E5" s="3"/>
      <c r="F5" s="3"/>
      <c r="G5" s="4"/>
      <c r="H5" s="4"/>
      <c r="I5" s="3" t="s">
        <v>19</v>
      </c>
      <c r="J5" s="2" t="s">
        <v>13</v>
      </c>
      <c r="K5" s="4"/>
      <c r="L5" s="4"/>
      <c r="M5" s="4"/>
      <c r="N5" s="4"/>
      <c r="O5" s="4"/>
      <c r="P5" s="1"/>
      <c r="Q5" s="17"/>
      <c r="R5" s="4"/>
      <c r="S5" s="4"/>
      <c r="T5" s="4"/>
      <c r="U5" s="4"/>
      <c r="V5" s="4"/>
      <c r="W5" s="4"/>
      <c r="X5" s="4"/>
      <c r="Y5" s="17"/>
      <c r="Z5" s="17"/>
      <c r="AA5" s="1"/>
      <c r="AB5" s="17"/>
      <c r="AC5" s="17"/>
      <c r="AD5" s="18"/>
      <c r="AE5" s="18"/>
      <c r="AF5" s="18"/>
    </row>
    <row r="6" spans="1:39" ht="12.75" customHeight="1" thickBot="1" x14ac:dyDescent="0.25"/>
    <row r="7" spans="1:39" ht="12.75" customHeight="1" thickBot="1" x14ac:dyDescent="0.25">
      <c r="B7" s="20" t="s">
        <v>9</v>
      </c>
      <c r="D7" s="56" t="str">
        <f>"SUBSUMMARY SHEET " &amp; B8</f>
        <v>SUBSUMMARY SHEET 47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H7" s="24">
        <v>47</v>
      </c>
      <c r="AI7" s="25" t="s">
        <v>22</v>
      </c>
      <c r="AJ7" s="26"/>
      <c r="AK7" s="26"/>
      <c r="AL7" s="26"/>
      <c r="AM7" s="26"/>
    </row>
    <row r="8" spans="1:39" ht="12.75" customHeight="1" thickBot="1" x14ac:dyDescent="0.25">
      <c r="B8" s="23">
        <f>AH7</f>
        <v>47</v>
      </c>
      <c r="D8" s="60" t="s">
        <v>7</v>
      </c>
      <c r="E8" s="60"/>
      <c r="F8" s="60"/>
      <c r="G8" s="60"/>
      <c r="H8" s="60"/>
      <c r="I8" s="60"/>
      <c r="J8" s="60"/>
      <c r="K8" s="60"/>
      <c r="L8" s="19"/>
      <c r="M8" s="19" t="s">
        <v>52</v>
      </c>
      <c r="N8" s="19" t="s">
        <v>25</v>
      </c>
      <c r="O8" s="19" t="s">
        <v>25</v>
      </c>
      <c r="P8" s="19" t="s">
        <v>53</v>
      </c>
      <c r="Q8" s="19" t="s">
        <v>26</v>
      </c>
      <c r="R8" s="19" t="s">
        <v>54</v>
      </c>
      <c r="S8" s="19" t="s">
        <v>32</v>
      </c>
      <c r="T8" s="19" t="s">
        <v>33</v>
      </c>
      <c r="U8" s="19" t="s">
        <v>27</v>
      </c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</row>
    <row r="9" spans="1:39" ht="12.75" customHeight="1" thickBot="1" x14ac:dyDescent="0.25">
      <c r="D9" s="61" t="s">
        <v>8</v>
      </c>
      <c r="E9" s="61"/>
      <c r="F9" s="61"/>
      <c r="G9" s="61"/>
      <c r="H9" s="61"/>
      <c r="I9" s="61"/>
      <c r="J9" s="61"/>
      <c r="K9" s="61"/>
      <c r="L9" s="15"/>
      <c r="M9" s="15"/>
      <c r="N9" s="15" t="s">
        <v>30</v>
      </c>
      <c r="O9" s="15" t="s">
        <v>31</v>
      </c>
      <c r="P9" s="15"/>
      <c r="Q9" s="15"/>
      <c r="R9" s="15"/>
      <c r="S9" s="15" t="s">
        <v>34</v>
      </c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</row>
    <row r="10" spans="1:39" x14ac:dyDescent="0.2">
      <c r="B10" s="45" t="s">
        <v>10</v>
      </c>
      <c r="D10" s="57" t="s">
        <v>20</v>
      </c>
      <c r="E10" s="57" t="s">
        <v>21</v>
      </c>
      <c r="F10" s="27"/>
      <c r="G10" s="48" t="s">
        <v>0</v>
      </c>
      <c r="H10" s="49"/>
      <c r="I10" s="49"/>
      <c r="J10" s="49"/>
      <c r="K10" s="49"/>
      <c r="L10" s="62" t="s">
        <v>23</v>
      </c>
      <c r="M10" s="30" t="str">
        <f t="shared" ref="M10:AF10" si="0">IF(OR(TRIM(M8)=0,TRIM(M8)=""),"",IF(IFERROR(TRIM(INDEX(QryItemNamed,MATCH(TRIM(M8),ITEM,0),2)),"")="Y","SPECIAL",LEFT(IFERROR(TRIM(INDEX(ITEM,MATCH(TRIM(M8),ITEM,0))),""),3)))</f>
        <v>644</v>
      </c>
      <c r="N10" s="7" t="str">
        <f t="shared" si="0"/>
        <v>644</v>
      </c>
      <c r="O10" s="7" t="str">
        <f t="shared" si="0"/>
        <v>644</v>
      </c>
      <c r="P10" s="7" t="str">
        <f t="shared" ref="P10" si="1">IF(OR(TRIM(P8)=0,TRIM(P8)=""),"",IF(IFERROR(TRIM(INDEX(QryItemNamed,MATCH(TRIM(P8),ITEM,0),2)),"")="Y","SPECIAL",LEFT(IFERROR(TRIM(INDEX(ITEM,MATCH(TRIM(P8),ITEM,0))),""),3)))</f>
        <v>644</v>
      </c>
      <c r="Q10" s="7" t="str">
        <f t="shared" ref="Q10:R10" si="2">IF(OR(TRIM(Q8)=0,TRIM(Q8)=""),"",IF(IFERROR(TRIM(INDEX(QryItemNamed,MATCH(TRIM(Q8),ITEM,0),2)),"")="Y","SPECIAL",LEFT(IFERROR(TRIM(INDEX(ITEM,MATCH(TRIM(Q8),ITEM,0))),""),3)))</f>
        <v>644</v>
      </c>
      <c r="R10" s="7">
        <v>644</v>
      </c>
      <c r="S10" s="7" t="str">
        <f t="shared" si="0"/>
        <v>644</v>
      </c>
      <c r="T10" s="7" t="str">
        <f t="shared" si="0"/>
        <v>644</v>
      </c>
      <c r="U10" s="7" t="str">
        <f t="shared" si="0"/>
        <v>644</v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si="0"/>
        <v/>
      </c>
      <c r="Z10" s="7" t="str">
        <f t="shared" si="0"/>
        <v/>
      </c>
      <c r="AA10" s="7" t="str">
        <f t="shared" si="0"/>
        <v/>
      </c>
      <c r="AB10" s="7" t="str">
        <f t="shared" ref="AB10" si="3">IF(OR(TRIM(AB8)=0,TRIM(AB8)=""),"",IF(IFERROR(TRIM(INDEX(QryItemNamed,MATCH(TRIM(AB8),ITEM,0),2)),"")="Y","SPECIAL",LEFT(IFERROR(TRIM(INDEX(ITEM,MATCH(TRIM(AB8),ITEM,0))),""),3)))</f>
        <v/>
      </c>
      <c r="AC10" s="7" t="str">
        <f t="shared" si="0"/>
        <v/>
      </c>
      <c r="AD10" s="7" t="str">
        <f t="shared" si="0"/>
        <v/>
      </c>
      <c r="AE10" s="7" t="str">
        <f t="shared" si="0"/>
        <v/>
      </c>
      <c r="AF10" s="7" t="str">
        <f t="shared" si="0"/>
        <v/>
      </c>
    </row>
    <row r="11" spans="1:39" ht="12.75" customHeight="1" x14ac:dyDescent="0.2">
      <c r="B11" s="46"/>
      <c r="D11" s="58"/>
      <c r="E11" s="58"/>
      <c r="F11" s="28"/>
      <c r="G11" s="50"/>
      <c r="H11" s="51"/>
      <c r="I11" s="51"/>
      <c r="J11" s="51"/>
      <c r="K11" s="51"/>
      <c r="L11" s="63"/>
      <c r="M11" s="55" t="str">
        <f t="shared" ref="M11:AF11" si="4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LANE LINE, 6"</v>
      </c>
      <c r="N11" s="54" t="str">
        <f t="shared" si="4"/>
        <v>CENTER LINE, DOUBLE SOLID</v>
      </c>
      <c r="O11" s="54" t="str">
        <f t="shared" si="4"/>
        <v>CENTER LINE, SOLID/BROKEN</v>
      </c>
      <c r="P11" s="54" t="str">
        <f t="shared" ref="P11" si="5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CHANNELIZING LINE, 12"</v>
      </c>
      <c r="Q11" s="54" t="str">
        <f t="shared" ref="Q11:R11" si="6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STOP LINE</v>
      </c>
      <c r="R11" s="54" t="s">
        <v>55</v>
      </c>
      <c r="S11" s="54" t="str">
        <f t="shared" si="4"/>
        <v>TRANSVERSE/DIAGONAL LINE, YELLOW</v>
      </c>
      <c r="T11" s="54" t="str">
        <f t="shared" si="4"/>
        <v>CHEVRON MARKING</v>
      </c>
      <c r="U11" s="54" t="str">
        <f t="shared" si="4"/>
        <v>LANE ARROW</v>
      </c>
      <c r="V11" s="54" t="str">
        <f t="shared" si="4"/>
        <v/>
      </c>
      <c r="W11" s="54" t="str">
        <f t="shared" si="4"/>
        <v/>
      </c>
      <c r="X11" s="54" t="str">
        <f t="shared" si="4"/>
        <v/>
      </c>
      <c r="Y11" s="54" t="str">
        <f t="shared" si="4"/>
        <v/>
      </c>
      <c r="Z11" s="54" t="str">
        <f t="shared" si="4"/>
        <v/>
      </c>
      <c r="AA11" s="54" t="str">
        <f t="shared" si="4"/>
        <v/>
      </c>
      <c r="AB11" s="54" t="str">
        <f t="shared" ref="AB11" si="7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54" t="str">
        <f t="shared" si="4"/>
        <v/>
      </c>
      <c r="AD11" s="54" t="str">
        <f t="shared" si="4"/>
        <v/>
      </c>
      <c r="AE11" s="54" t="str">
        <f t="shared" si="4"/>
        <v/>
      </c>
      <c r="AF11" s="54" t="str">
        <f t="shared" si="4"/>
        <v/>
      </c>
    </row>
    <row r="12" spans="1:39" x14ac:dyDescent="0.2">
      <c r="B12" s="46"/>
      <c r="D12" s="58"/>
      <c r="E12" s="58"/>
      <c r="F12" s="28"/>
      <c r="G12" s="50"/>
      <c r="H12" s="51"/>
      <c r="I12" s="51"/>
      <c r="J12" s="51"/>
      <c r="K12" s="51"/>
      <c r="L12" s="63"/>
      <c r="M12" s="55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</row>
    <row r="13" spans="1:39" x14ac:dyDescent="0.2">
      <c r="B13" s="46"/>
      <c r="D13" s="58"/>
      <c r="E13" s="58"/>
      <c r="F13" s="28"/>
      <c r="G13" s="50"/>
      <c r="H13" s="51"/>
      <c r="I13" s="51"/>
      <c r="J13" s="51"/>
      <c r="K13" s="51"/>
      <c r="L13" s="63"/>
      <c r="M13" s="55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</row>
    <row r="14" spans="1:39" x14ac:dyDescent="0.2">
      <c r="B14" s="46"/>
      <c r="D14" s="58"/>
      <c r="E14" s="58"/>
      <c r="F14" s="28"/>
      <c r="G14" s="50"/>
      <c r="H14" s="51"/>
      <c r="I14" s="51"/>
      <c r="J14" s="51"/>
      <c r="K14" s="51"/>
      <c r="L14" s="63"/>
      <c r="M14" s="55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</row>
    <row r="15" spans="1:39" x14ac:dyDescent="0.2">
      <c r="B15" s="46"/>
      <c r="D15" s="58"/>
      <c r="E15" s="58"/>
      <c r="F15" s="28"/>
      <c r="G15" s="50"/>
      <c r="H15" s="51"/>
      <c r="I15" s="51"/>
      <c r="J15" s="51"/>
      <c r="K15" s="51"/>
      <c r="L15" s="63"/>
      <c r="M15" s="55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</row>
    <row r="16" spans="1:39" x14ac:dyDescent="0.2">
      <c r="B16" s="46"/>
      <c r="D16" s="58"/>
      <c r="E16" s="58"/>
      <c r="F16" s="28" t="s">
        <v>24</v>
      </c>
      <c r="G16" s="50"/>
      <c r="H16" s="51"/>
      <c r="I16" s="51"/>
      <c r="J16" s="51"/>
      <c r="K16" s="51"/>
      <c r="L16" s="63"/>
      <c r="M16" s="55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</row>
    <row r="17" spans="2:32" x14ac:dyDescent="0.2">
      <c r="B17" s="46"/>
      <c r="D17" s="58"/>
      <c r="E17" s="58"/>
      <c r="F17" s="28"/>
      <c r="G17" s="50"/>
      <c r="H17" s="51"/>
      <c r="I17" s="51"/>
      <c r="J17" s="51"/>
      <c r="K17" s="51"/>
      <c r="L17" s="63"/>
      <c r="M17" s="55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</row>
    <row r="18" spans="2:32" x14ac:dyDescent="0.2">
      <c r="B18" s="46"/>
      <c r="D18" s="58"/>
      <c r="E18" s="58"/>
      <c r="F18" s="28"/>
      <c r="G18" s="50"/>
      <c r="H18" s="51"/>
      <c r="I18" s="51"/>
      <c r="J18" s="51"/>
      <c r="K18" s="51"/>
      <c r="L18" s="63"/>
      <c r="M18" s="55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</row>
    <row r="19" spans="2:32" x14ac:dyDescent="0.2">
      <c r="B19" s="46"/>
      <c r="D19" s="58"/>
      <c r="E19" s="58"/>
      <c r="F19" s="28"/>
      <c r="G19" s="50"/>
      <c r="H19" s="51"/>
      <c r="I19" s="51"/>
      <c r="J19" s="51"/>
      <c r="K19" s="51"/>
      <c r="L19" s="63"/>
      <c r="M19" s="55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</row>
    <row r="20" spans="2:32" x14ac:dyDescent="0.2">
      <c r="B20" s="46"/>
      <c r="D20" s="58"/>
      <c r="E20" s="58"/>
      <c r="F20" s="28"/>
      <c r="G20" s="50"/>
      <c r="H20" s="51"/>
      <c r="I20" s="51"/>
      <c r="J20" s="51"/>
      <c r="K20" s="51"/>
      <c r="L20" s="63"/>
      <c r="M20" s="55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</row>
    <row r="21" spans="2:32" x14ac:dyDescent="0.2">
      <c r="B21" s="46"/>
      <c r="D21" s="58"/>
      <c r="E21" s="58"/>
      <c r="F21" s="28"/>
      <c r="G21" s="50"/>
      <c r="H21" s="51"/>
      <c r="I21" s="51"/>
      <c r="J21" s="51"/>
      <c r="K21" s="51"/>
      <c r="L21" s="63"/>
      <c r="M21" s="55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</row>
    <row r="22" spans="2:32" x14ac:dyDescent="0.2">
      <c r="B22" s="46"/>
      <c r="D22" s="58"/>
      <c r="E22" s="58"/>
      <c r="F22" s="28"/>
      <c r="G22" s="50"/>
      <c r="H22" s="51"/>
      <c r="I22" s="51"/>
      <c r="J22" s="51"/>
      <c r="K22" s="51"/>
      <c r="L22" s="63"/>
      <c r="M22" s="55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</row>
    <row r="23" spans="2:32" ht="12.75" customHeight="1" thickBot="1" x14ac:dyDescent="0.25">
      <c r="B23" s="47"/>
      <c r="D23" s="59"/>
      <c r="E23" s="59"/>
      <c r="F23" s="29"/>
      <c r="G23" s="52"/>
      <c r="H23" s="53"/>
      <c r="I23" s="53"/>
      <c r="J23" s="53"/>
      <c r="K23" s="53"/>
      <c r="L23" s="63"/>
      <c r="M23" s="31" t="str">
        <f t="shared" ref="M23:AF23" si="8">IF(OR(TRIM(M8)=0,TRIM(M8)=""),"",IFERROR(TRIM(INDEX(QryItemNamed,MATCH(TRIM(M8),ITEM,0),3)),""))</f>
        <v>MILE</v>
      </c>
      <c r="N23" s="8" t="str">
        <f t="shared" si="8"/>
        <v>MILE</v>
      </c>
      <c r="O23" s="8" t="str">
        <f t="shared" si="8"/>
        <v>MILE</v>
      </c>
      <c r="P23" s="8" t="str">
        <f t="shared" ref="P23" si="9">IF(OR(TRIM(P8)=0,TRIM(P8)=""),"",IFERROR(TRIM(INDEX(QryItemNamed,MATCH(TRIM(P8),ITEM,0),3)),""))</f>
        <v>FT</v>
      </c>
      <c r="Q23" s="8" t="str">
        <f t="shared" ref="Q23:R23" si="10">IF(OR(TRIM(Q8)=0,TRIM(Q8)=""),"",IFERROR(TRIM(INDEX(QryItemNamed,MATCH(TRIM(Q8),ITEM,0),3)),""))</f>
        <v>FT</v>
      </c>
      <c r="R23" s="8" t="s">
        <v>56</v>
      </c>
      <c r="S23" s="8" t="str">
        <f t="shared" si="8"/>
        <v>FT</v>
      </c>
      <c r="T23" s="8" t="str">
        <f t="shared" si="8"/>
        <v>FT</v>
      </c>
      <c r="U23" s="8" t="str">
        <f t="shared" si="8"/>
        <v>EACH</v>
      </c>
      <c r="V23" s="8" t="str">
        <f t="shared" si="8"/>
        <v/>
      </c>
      <c r="W23" s="8" t="str">
        <f t="shared" si="8"/>
        <v/>
      </c>
      <c r="X23" s="8" t="str">
        <f t="shared" si="8"/>
        <v/>
      </c>
      <c r="Y23" s="8" t="str">
        <f t="shared" si="8"/>
        <v/>
      </c>
      <c r="Z23" s="8" t="str">
        <f t="shared" si="8"/>
        <v/>
      </c>
      <c r="AA23" s="8" t="str">
        <f t="shared" si="8"/>
        <v/>
      </c>
      <c r="AB23" s="8" t="str">
        <f t="shared" ref="AB23" si="11">IF(OR(TRIM(AB8)=0,TRIM(AB8)=""),"",IFERROR(TRIM(INDEX(QryItemNamed,MATCH(TRIM(AB8),ITEM,0),3)),""))</f>
        <v/>
      </c>
      <c r="AC23" s="8" t="str">
        <f t="shared" si="8"/>
        <v/>
      </c>
      <c r="AD23" s="8" t="str">
        <f t="shared" si="8"/>
        <v/>
      </c>
      <c r="AE23" s="8" t="str">
        <f t="shared" si="8"/>
        <v/>
      </c>
      <c r="AF23" s="8" t="str">
        <f t="shared" si="8"/>
        <v/>
      </c>
    </row>
    <row r="24" spans="2:32" ht="12.75" customHeight="1" x14ac:dyDescent="0.2">
      <c r="B24" s="21"/>
      <c r="D24" s="9"/>
      <c r="E24" s="9"/>
      <c r="F24" s="32"/>
      <c r="G24" s="10"/>
      <c r="H24" s="11"/>
      <c r="I24" s="9" t="s">
        <v>1</v>
      </c>
      <c r="J24" s="10"/>
      <c r="K24" s="35"/>
      <c r="L24" s="40"/>
      <c r="M24" s="11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 ht="12.75" customHeight="1" x14ac:dyDescent="0.2">
      <c r="B25" s="44"/>
      <c r="D25" s="12" t="s">
        <v>35</v>
      </c>
      <c r="E25" s="12">
        <v>50</v>
      </c>
      <c r="F25" s="33" t="s">
        <v>36</v>
      </c>
      <c r="G25" s="34">
        <v>18675</v>
      </c>
      <c r="H25" s="13"/>
      <c r="I25" s="33"/>
      <c r="J25" s="38">
        <v>18800</v>
      </c>
      <c r="K25" s="12"/>
      <c r="L25" s="41" t="s">
        <v>37</v>
      </c>
      <c r="M25" s="37">
        <f>J25-G25</f>
        <v>125</v>
      </c>
      <c r="N25" s="36"/>
      <c r="O25" s="36"/>
      <c r="P25" s="12"/>
      <c r="Q25" s="12"/>
      <c r="R25" s="36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</row>
    <row r="26" spans="2:32" ht="12.75" customHeight="1" x14ac:dyDescent="0.2">
      <c r="B26" s="22"/>
      <c r="D26" s="12" t="s">
        <v>38</v>
      </c>
      <c r="E26" s="12">
        <f>E25</f>
        <v>50</v>
      </c>
      <c r="F26" s="33" t="s">
        <v>36</v>
      </c>
      <c r="G26" s="34">
        <v>18675</v>
      </c>
      <c r="H26" s="13"/>
      <c r="I26" s="33"/>
      <c r="J26" s="38">
        <v>18713</v>
      </c>
      <c r="K26" s="12"/>
      <c r="L26" s="41" t="s">
        <v>37</v>
      </c>
      <c r="M26" s="37"/>
      <c r="N26" s="36"/>
      <c r="O26" s="36">
        <f>J26-G26</f>
        <v>38</v>
      </c>
      <c r="P26" s="12"/>
      <c r="Q26" s="12"/>
      <c r="R26" s="36"/>
      <c r="S26" s="36"/>
      <c r="T26" s="12"/>
      <c r="U26" s="12"/>
      <c r="V26" s="12"/>
      <c r="W26" s="12"/>
      <c r="X26" s="36"/>
      <c r="Y26" s="12"/>
      <c r="Z26" s="12"/>
      <c r="AA26" s="12"/>
      <c r="AB26" s="12"/>
      <c r="AC26" s="12"/>
      <c r="AD26" s="12"/>
      <c r="AE26" s="12"/>
      <c r="AF26" s="12"/>
    </row>
    <row r="27" spans="2:32" ht="12.75" customHeight="1" x14ac:dyDescent="0.2">
      <c r="B27" s="22"/>
      <c r="D27" s="12" t="s">
        <v>39</v>
      </c>
      <c r="E27" s="12">
        <f>E25</f>
        <v>50</v>
      </c>
      <c r="F27" s="33" t="s">
        <v>36</v>
      </c>
      <c r="G27" s="34">
        <v>18713</v>
      </c>
      <c r="H27" s="13"/>
      <c r="I27" s="33"/>
      <c r="J27" s="38">
        <v>18800</v>
      </c>
      <c r="K27" s="12"/>
      <c r="L27" s="41" t="s">
        <v>37</v>
      </c>
      <c r="M27" s="37"/>
      <c r="N27" s="36">
        <f>J27-G27</f>
        <v>87</v>
      </c>
      <c r="O27" s="36"/>
      <c r="P27" s="12"/>
      <c r="Q27" s="12"/>
      <c r="R27" s="36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</row>
    <row r="28" spans="2:32" ht="12.75" customHeight="1" x14ac:dyDescent="0.2">
      <c r="B28" s="22"/>
      <c r="D28" s="12" t="s">
        <v>40</v>
      </c>
      <c r="E28" s="12">
        <f>E25</f>
        <v>50</v>
      </c>
      <c r="F28" s="33" t="s">
        <v>36</v>
      </c>
      <c r="G28" s="34">
        <v>18675</v>
      </c>
      <c r="H28" s="13"/>
      <c r="I28" s="33"/>
      <c r="J28" s="38"/>
      <c r="K28" s="12"/>
      <c r="L28" s="41" t="s">
        <v>42</v>
      </c>
      <c r="M28" s="37"/>
      <c r="N28" s="36"/>
      <c r="O28" s="36"/>
      <c r="P28" s="12"/>
      <c r="Q28" s="12"/>
      <c r="R28" s="36"/>
      <c r="S28" s="12"/>
      <c r="T28" s="12"/>
      <c r="U28" s="12">
        <v>2</v>
      </c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</row>
    <row r="29" spans="2:32" ht="12.75" customHeight="1" x14ac:dyDescent="0.2">
      <c r="B29" s="22"/>
      <c r="D29" s="12" t="s">
        <v>38</v>
      </c>
      <c r="E29" s="12">
        <f>E25</f>
        <v>50</v>
      </c>
      <c r="F29" s="33" t="s">
        <v>36</v>
      </c>
      <c r="G29" s="34">
        <v>18675</v>
      </c>
      <c r="H29" s="13"/>
      <c r="I29" s="33"/>
      <c r="J29" s="38">
        <v>18713</v>
      </c>
      <c r="K29" s="12"/>
      <c r="L29" s="41" t="s">
        <v>42</v>
      </c>
      <c r="M29" s="37"/>
      <c r="N29" s="36"/>
      <c r="O29" s="36">
        <f>J29-G29</f>
        <v>38</v>
      </c>
      <c r="P29" s="12"/>
      <c r="Q29" s="12"/>
      <c r="R29" s="36"/>
      <c r="S29" s="12"/>
      <c r="T29" s="12"/>
      <c r="U29" s="36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</row>
    <row r="30" spans="2:32" ht="12.75" customHeight="1" x14ac:dyDescent="0.2">
      <c r="B30" s="22"/>
      <c r="D30" s="12" t="s">
        <v>39</v>
      </c>
      <c r="E30" s="12">
        <f>E25</f>
        <v>50</v>
      </c>
      <c r="F30" s="33" t="s">
        <v>36</v>
      </c>
      <c r="G30" s="34">
        <v>18713</v>
      </c>
      <c r="H30" s="13"/>
      <c r="I30" s="33"/>
      <c r="J30" s="38">
        <v>18763</v>
      </c>
      <c r="K30" s="12"/>
      <c r="L30" s="41" t="s">
        <v>43</v>
      </c>
      <c r="M30" s="37"/>
      <c r="N30" s="36">
        <f>J30-G30</f>
        <v>50</v>
      </c>
      <c r="O30" s="36"/>
      <c r="P30" s="12"/>
      <c r="Q30" s="12"/>
      <c r="R30" s="36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</row>
    <row r="31" spans="2:32" ht="12.75" customHeight="1" x14ac:dyDescent="0.2">
      <c r="B31" s="22"/>
      <c r="D31" s="12" t="s">
        <v>44</v>
      </c>
      <c r="E31" s="12">
        <f>E25</f>
        <v>50</v>
      </c>
      <c r="F31" s="33" t="s">
        <v>36</v>
      </c>
      <c r="G31" s="34">
        <v>18773</v>
      </c>
      <c r="H31" s="13"/>
      <c r="I31" s="33"/>
      <c r="J31" s="38">
        <v>18800</v>
      </c>
      <c r="K31" s="12"/>
      <c r="L31" s="41" t="s">
        <v>42</v>
      </c>
      <c r="M31" s="37"/>
      <c r="N31" s="36"/>
      <c r="O31" s="36"/>
      <c r="P31" s="36">
        <f>J31-G31</f>
        <v>27</v>
      </c>
      <c r="Q31" s="12"/>
      <c r="R31" s="36"/>
      <c r="S31" s="12"/>
      <c r="T31" s="12"/>
      <c r="U31" s="36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</row>
    <row r="32" spans="2:32" ht="12.75" customHeight="1" x14ac:dyDescent="0.2">
      <c r="B32" s="22"/>
      <c r="D32" s="12" t="s">
        <v>35</v>
      </c>
      <c r="E32" s="12">
        <f>E25</f>
        <v>50</v>
      </c>
      <c r="F32" s="33" t="s">
        <v>36</v>
      </c>
      <c r="G32" s="34">
        <v>18675</v>
      </c>
      <c r="H32" s="13"/>
      <c r="I32" s="33"/>
      <c r="J32" s="38">
        <v>18800</v>
      </c>
      <c r="K32" s="12"/>
      <c r="L32" s="41" t="s">
        <v>42</v>
      </c>
      <c r="M32" s="37">
        <f>J32-G32</f>
        <v>125</v>
      </c>
      <c r="N32" s="36"/>
      <c r="O32" s="36"/>
      <c r="P32" s="12"/>
      <c r="Q32" s="12"/>
      <c r="R32" s="36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</row>
    <row r="33" spans="2:32" ht="12.75" customHeight="1" x14ac:dyDescent="0.2">
      <c r="B33" s="22"/>
      <c r="D33" s="12"/>
      <c r="E33" s="12"/>
      <c r="F33" s="33"/>
      <c r="G33" s="34"/>
      <c r="H33" s="13"/>
      <c r="I33" s="33"/>
      <c r="J33" s="38"/>
      <c r="K33" s="12"/>
      <c r="L33" s="41"/>
      <c r="M33" s="37"/>
      <c r="N33" s="36"/>
      <c r="O33" s="36"/>
      <c r="P33" s="12"/>
      <c r="Q33" s="12"/>
      <c r="R33" s="36"/>
      <c r="S33" s="36"/>
      <c r="T33" s="12"/>
      <c r="U33" s="12"/>
      <c r="V33" s="12"/>
      <c r="W33" s="12"/>
      <c r="X33" s="36"/>
      <c r="Y33" s="12"/>
      <c r="Z33" s="12"/>
      <c r="AA33" s="12"/>
      <c r="AB33" s="12"/>
      <c r="AC33" s="12"/>
      <c r="AD33" s="12"/>
      <c r="AE33" s="12"/>
      <c r="AF33" s="12"/>
    </row>
    <row r="34" spans="2:32" ht="12.75" customHeight="1" x14ac:dyDescent="0.2">
      <c r="B34" s="22"/>
      <c r="D34" s="12" t="s">
        <v>35</v>
      </c>
      <c r="E34" s="12">
        <f>E25+1</f>
        <v>51</v>
      </c>
      <c r="F34" s="33" t="s">
        <v>36</v>
      </c>
      <c r="G34" s="34">
        <v>18800</v>
      </c>
      <c r="H34" s="13"/>
      <c r="I34" s="33"/>
      <c r="J34" s="38">
        <v>19200</v>
      </c>
      <c r="K34" s="12"/>
      <c r="L34" s="41" t="s">
        <v>37</v>
      </c>
      <c r="M34" s="37">
        <f>J34-G34</f>
        <v>400</v>
      </c>
      <c r="N34" s="36"/>
      <c r="O34" s="36"/>
      <c r="P34" s="12"/>
      <c r="Q34" s="12"/>
      <c r="R34" s="36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</row>
    <row r="35" spans="2:32" ht="12.75" customHeight="1" x14ac:dyDescent="0.2">
      <c r="B35" s="22"/>
      <c r="D35" s="12" t="s">
        <v>39</v>
      </c>
      <c r="E35" s="12">
        <f>E34</f>
        <v>51</v>
      </c>
      <c r="F35" s="33" t="s">
        <v>36</v>
      </c>
      <c r="G35" s="34">
        <v>18800</v>
      </c>
      <c r="H35" s="13"/>
      <c r="I35" s="33"/>
      <c r="J35" s="38">
        <v>19200</v>
      </c>
      <c r="K35" s="12"/>
      <c r="L35" s="41" t="s">
        <v>45</v>
      </c>
      <c r="M35" s="37"/>
      <c r="N35" s="36">
        <f>J35-G35</f>
        <v>400</v>
      </c>
      <c r="O35" s="36"/>
      <c r="P35" s="12"/>
      <c r="Q35" s="12"/>
      <c r="R35" s="36"/>
      <c r="S35" s="12"/>
      <c r="T35" s="12"/>
      <c r="U35" s="36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</row>
    <row r="36" spans="2:32" ht="12.75" customHeight="1" x14ac:dyDescent="0.2">
      <c r="B36" s="22"/>
      <c r="D36" s="12" t="s">
        <v>39</v>
      </c>
      <c r="E36" s="12">
        <f>E34</f>
        <v>51</v>
      </c>
      <c r="F36" s="33" t="s">
        <v>36</v>
      </c>
      <c r="G36" s="34">
        <v>19175</v>
      </c>
      <c r="H36" s="13"/>
      <c r="I36" s="33"/>
      <c r="J36" s="38">
        <v>19200</v>
      </c>
      <c r="K36" s="12"/>
      <c r="L36" s="41" t="s">
        <v>42</v>
      </c>
      <c r="M36" s="37"/>
      <c r="N36" s="36">
        <f>J36-G36</f>
        <v>25</v>
      </c>
      <c r="O36" s="36"/>
      <c r="P36" s="12"/>
      <c r="Q36" s="12"/>
      <c r="R36" s="36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</row>
    <row r="37" spans="2:32" ht="12.75" customHeight="1" x14ac:dyDescent="0.2">
      <c r="B37" s="22"/>
      <c r="D37" s="12" t="s">
        <v>44</v>
      </c>
      <c r="E37" s="12">
        <f>E34</f>
        <v>51</v>
      </c>
      <c r="F37" s="33" t="s">
        <v>36</v>
      </c>
      <c r="G37" s="34">
        <v>18800</v>
      </c>
      <c r="H37" s="13"/>
      <c r="I37" s="33"/>
      <c r="J37" s="38">
        <v>18917</v>
      </c>
      <c r="K37" s="12"/>
      <c r="L37" s="41" t="s">
        <v>42</v>
      </c>
      <c r="M37" s="37"/>
      <c r="N37" s="36"/>
      <c r="O37" s="36"/>
      <c r="P37" s="36">
        <f>J37-G37</f>
        <v>117</v>
      </c>
      <c r="Q37" s="12"/>
      <c r="R37" s="36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</row>
    <row r="38" spans="2:32" ht="12.75" customHeight="1" x14ac:dyDescent="0.2">
      <c r="B38" s="22"/>
      <c r="D38" s="12" t="s">
        <v>40</v>
      </c>
      <c r="E38" s="12">
        <f>E34</f>
        <v>51</v>
      </c>
      <c r="F38" s="33" t="s">
        <v>36</v>
      </c>
      <c r="G38" s="34">
        <v>18843</v>
      </c>
      <c r="H38" s="13"/>
      <c r="I38" s="33"/>
      <c r="J38" s="38"/>
      <c r="K38" s="12"/>
      <c r="L38" s="41" t="s">
        <v>42</v>
      </c>
      <c r="M38" s="37"/>
      <c r="N38" s="36"/>
      <c r="O38" s="36"/>
      <c r="P38" s="12"/>
      <c r="Q38" s="12"/>
      <c r="R38" s="36"/>
      <c r="S38" s="12"/>
      <c r="T38" s="12"/>
      <c r="U38" s="12">
        <v>1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</row>
    <row r="39" spans="2:32" ht="12.75" customHeight="1" x14ac:dyDescent="0.2">
      <c r="B39" s="22"/>
      <c r="D39" s="12" t="s">
        <v>40</v>
      </c>
      <c r="E39" s="12">
        <f>E34</f>
        <v>51</v>
      </c>
      <c r="F39" s="33" t="s">
        <v>36</v>
      </c>
      <c r="G39" s="34">
        <v>18909</v>
      </c>
      <c r="H39" s="13"/>
      <c r="I39" s="33"/>
      <c r="J39" s="38"/>
      <c r="K39" s="12"/>
      <c r="L39" s="41" t="s">
        <v>42</v>
      </c>
      <c r="M39" s="37"/>
      <c r="N39" s="36"/>
      <c r="O39" s="36"/>
      <c r="P39" s="12"/>
      <c r="Q39" s="12"/>
      <c r="R39" s="36"/>
      <c r="S39" s="12"/>
      <c r="T39" s="12"/>
      <c r="U39" s="12">
        <v>1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</row>
    <row r="40" spans="2:32" ht="12.75" customHeight="1" x14ac:dyDescent="0.2">
      <c r="B40" s="22"/>
      <c r="D40" s="12" t="s">
        <v>46</v>
      </c>
      <c r="E40" s="12">
        <f>E34</f>
        <v>51</v>
      </c>
      <c r="F40" s="33" t="s">
        <v>36</v>
      </c>
      <c r="G40" s="34">
        <v>18919</v>
      </c>
      <c r="H40" s="13"/>
      <c r="I40" s="33"/>
      <c r="J40" s="38"/>
      <c r="K40" s="12"/>
      <c r="L40" s="41" t="s">
        <v>43</v>
      </c>
      <c r="M40" s="37"/>
      <c r="N40" s="36"/>
      <c r="O40" s="36"/>
      <c r="P40" s="12"/>
      <c r="Q40" s="12">
        <v>37</v>
      </c>
      <c r="R40" s="36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</row>
    <row r="41" spans="2:32" ht="12.75" customHeight="1" x14ac:dyDescent="0.2">
      <c r="B41" s="22"/>
      <c r="D41" s="12" t="s">
        <v>46</v>
      </c>
      <c r="E41" s="12">
        <f>E34</f>
        <v>51</v>
      </c>
      <c r="F41" s="33" t="s">
        <v>36</v>
      </c>
      <c r="G41" s="34">
        <v>19049</v>
      </c>
      <c r="H41" s="13"/>
      <c r="I41" s="33"/>
      <c r="J41" s="38"/>
      <c r="K41" s="12"/>
      <c r="L41" s="41" t="s">
        <v>45</v>
      </c>
      <c r="M41" s="37"/>
      <c r="N41" s="36"/>
      <c r="O41" s="36"/>
      <c r="P41" s="12"/>
      <c r="Q41" s="12">
        <v>37</v>
      </c>
      <c r="R41" s="36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</row>
    <row r="42" spans="2:32" ht="12.75" customHeight="1" x14ac:dyDescent="0.2">
      <c r="B42" s="22"/>
      <c r="D42" s="12" t="s">
        <v>44</v>
      </c>
      <c r="E42" s="12">
        <f>E34</f>
        <v>51</v>
      </c>
      <c r="F42" s="33" t="s">
        <v>36</v>
      </c>
      <c r="G42" s="34">
        <v>19051</v>
      </c>
      <c r="H42" s="13"/>
      <c r="I42" s="33"/>
      <c r="J42" s="38">
        <v>19165</v>
      </c>
      <c r="K42" s="12"/>
      <c r="L42" s="41" t="s">
        <v>37</v>
      </c>
      <c r="M42" s="37"/>
      <c r="N42" s="36"/>
      <c r="O42" s="36"/>
      <c r="P42" s="36">
        <f>J42-G42</f>
        <v>114</v>
      </c>
      <c r="Q42" s="12"/>
      <c r="R42" s="36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</row>
    <row r="43" spans="2:32" ht="12.75" customHeight="1" x14ac:dyDescent="0.2">
      <c r="B43" s="22"/>
      <c r="D43" s="12" t="s">
        <v>40</v>
      </c>
      <c r="E43" s="12">
        <f>E34</f>
        <v>51</v>
      </c>
      <c r="F43" s="33" t="s">
        <v>36</v>
      </c>
      <c r="G43" s="34">
        <v>19059</v>
      </c>
      <c r="H43" s="13"/>
      <c r="I43" s="33"/>
      <c r="J43" s="38"/>
      <c r="K43" s="12"/>
      <c r="L43" s="41" t="s">
        <v>42</v>
      </c>
      <c r="M43" s="37"/>
      <c r="N43" s="36"/>
      <c r="O43" s="36"/>
      <c r="P43" s="12"/>
      <c r="Q43" s="12"/>
      <c r="R43" s="36"/>
      <c r="S43" s="12"/>
      <c r="T43" s="12"/>
      <c r="U43" s="12">
        <v>1</v>
      </c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</row>
    <row r="44" spans="2:32" ht="12.75" customHeight="1" x14ac:dyDescent="0.2">
      <c r="B44" s="22"/>
      <c r="D44" s="12" t="s">
        <v>40</v>
      </c>
      <c r="E44" s="12">
        <f>E34</f>
        <v>51</v>
      </c>
      <c r="F44" s="33" t="s">
        <v>36</v>
      </c>
      <c r="G44" s="34">
        <v>19125</v>
      </c>
      <c r="H44" s="13"/>
      <c r="I44" s="33"/>
      <c r="J44" s="38"/>
      <c r="K44" s="12"/>
      <c r="L44" s="41" t="s">
        <v>42</v>
      </c>
      <c r="M44" s="37"/>
      <c r="N44" s="36"/>
      <c r="O44" s="36"/>
      <c r="P44" s="12"/>
      <c r="Q44" s="12"/>
      <c r="R44" s="36"/>
      <c r="S44" s="12"/>
      <c r="T44" s="12"/>
      <c r="U44" s="12">
        <v>1</v>
      </c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</row>
    <row r="45" spans="2:32" ht="12.75" customHeight="1" x14ac:dyDescent="0.2">
      <c r="B45" s="22"/>
      <c r="D45" s="12" t="s">
        <v>47</v>
      </c>
      <c r="E45" s="12">
        <f>E34</f>
        <v>51</v>
      </c>
      <c r="F45" s="33" t="s">
        <v>36</v>
      </c>
      <c r="G45" s="34">
        <v>19175</v>
      </c>
      <c r="H45" s="13"/>
      <c r="I45" s="33"/>
      <c r="J45" s="38">
        <v>19200</v>
      </c>
      <c r="K45" s="12"/>
      <c r="L45" s="41" t="s">
        <v>42</v>
      </c>
      <c r="M45" s="37"/>
      <c r="N45" s="36"/>
      <c r="O45" s="36"/>
      <c r="P45" s="12"/>
      <c r="Q45" s="12"/>
      <c r="R45" s="36"/>
      <c r="S45" s="12">
        <v>8</v>
      </c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</row>
    <row r="46" spans="2:32" ht="12.75" customHeight="1" x14ac:dyDescent="0.2">
      <c r="B46" s="22"/>
      <c r="D46" s="12" t="s">
        <v>35</v>
      </c>
      <c r="E46" s="12">
        <f>E34</f>
        <v>51</v>
      </c>
      <c r="F46" s="33" t="s">
        <v>36</v>
      </c>
      <c r="G46" s="34">
        <v>18800</v>
      </c>
      <c r="H46" s="13"/>
      <c r="I46" s="33"/>
      <c r="J46" s="38">
        <v>19200</v>
      </c>
      <c r="K46" s="12"/>
      <c r="L46" s="41" t="s">
        <v>42</v>
      </c>
      <c r="M46" s="37">
        <f>J46-G46</f>
        <v>400</v>
      </c>
      <c r="N46" s="36"/>
      <c r="O46" s="36"/>
      <c r="P46" s="12"/>
      <c r="Q46" s="12"/>
      <c r="R46" s="36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</row>
    <row r="47" spans="2:32" ht="12.75" customHeight="1" x14ac:dyDescent="0.2">
      <c r="B47" s="22"/>
      <c r="D47" s="12" t="s">
        <v>48</v>
      </c>
      <c r="E47" s="12">
        <f>E34</f>
        <v>51</v>
      </c>
      <c r="F47" s="33" t="s">
        <v>51</v>
      </c>
      <c r="G47" s="34">
        <v>1456</v>
      </c>
      <c r="H47" s="13"/>
      <c r="I47" s="33"/>
      <c r="J47" s="38"/>
      <c r="K47" s="12"/>
      <c r="L47" s="41" t="s">
        <v>43</v>
      </c>
      <c r="M47" s="37"/>
      <c r="N47" s="36"/>
      <c r="O47" s="36"/>
      <c r="P47" s="12"/>
      <c r="Q47" s="12"/>
      <c r="R47" s="36">
        <v>56</v>
      </c>
      <c r="S47" s="12"/>
      <c r="T47" s="36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</row>
    <row r="48" spans="2:32" ht="12.75" customHeight="1" x14ac:dyDescent="0.2">
      <c r="B48" s="22"/>
      <c r="D48" s="12" t="s">
        <v>46</v>
      </c>
      <c r="E48" s="12">
        <f>E34</f>
        <v>51</v>
      </c>
      <c r="F48" s="33" t="s">
        <v>51</v>
      </c>
      <c r="G48" s="34">
        <v>1443</v>
      </c>
      <c r="H48" s="13"/>
      <c r="I48" s="33"/>
      <c r="J48" s="38"/>
      <c r="K48" s="12"/>
      <c r="L48" s="41" t="s">
        <v>42</v>
      </c>
      <c r="M48" s="37"/>
      <c r="N48" s="36"/>
      <c r="O48" s="36"/>
      <c r="P48" s="12"/>
      <c r="Q48" s="12">
        <v>15</v>
      </c>
      <c r="R48" s="36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</row>
    <row r="49" spans="2:32" ht="12.75" customHeight="1" x14ac:dyDescent="0.2">
      <c r="B49" s="22"/>
      <c r="D49" s="12" t="s">
        <v>46</v>
      </c>
      <c r="E49" s="12">
        <f>E34</f>
        <v>51</v>
      </c>
      <c r="F49" s="33" t="s">
        <v>49</v>
      </c>
      <c r="G49" s="34">
        <v>1550</v>
      </c>
      <c r="H49" s="13"/>
      <c r="I49" s="33"/>
      <c r="J49" s="38"/>
      <c r="K49" s="12"/>
      <c r="L49" s="41" t="s">
        <v>37</v>
      </c>
      <c r="M49" s="37"/>
      <c r="N49" s="36"/>
      <c r="O49" s="36"/>
      <c r="P49" s="12"/>
      <c r="Q49" s="12">
        <v>30</v>
      </c>
      <c r="R49" s="36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</row>
    <row r="50" spans="2:32" ht="12.75" customHeight="1" x14ac:dyDescent="0.2">
      <c r="B50" s="22"/>
      <c r="D50" s="12" t="s">
        <v>46</v>
      </c>
      <c r="E50" s="12">
        <f>E34</f>
        <v>51</v>
      </c>
      <c r="F50" s="33" t="s">
        <v>49</v>
      </c>
      <c r="G50" s="34">
        <v>1566</v>
      </c>
      <c r="H50" s="13"/>
      <c r="I50" s="33"/>
      <c r="J50" s="38"/>
      <c r="K50" s="12"/>
      <c r="L50" s="41" t="s">
        <v>37</v>
      </c>
      <c r="M50" s="37"/>
      <c r="N50" s="36"/>
      <c r="O50" s="36"/>
      <c r="P50" s="12"/>
      <c r="Q50" s="12">
        <v>16</v>
      </c>
      <c r="R50" s="36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</row>
    <row r="51" spans="2:32" ht="12.75" customHeight="1" x14ac:dyDescent="0.2">
      <c r="B51" s="22"/>
      <c r="D51" s="12" t="s">
        <v>40</v>
      </c>
      <c r="E51" s="12">
        <f>E34</f>
        <v>51</v>
      </c>
      <c r="F51" s="33" t="s">
        <v>49</v>
      </c>
      <c r="G51" s="34">
        <v>1560</v>
      </c>
      <c r="H51" s="13"/>
      <c r="I51" s="33"/>
      <c r="J51" s="38"/>
      <c r="K51" s="12"/>
      <c r="L51" s="41" t="s">
        <v>37</v>
      </c>
      <c r="M51" s="37"/>
      <c r="N51" s="36"/>
      <c r="O51" s="36"/>
      <c r="P51" s="12"/>
      <c r="Q51" s="12"/>
      <c r="R51" s="36"/>
      <c r="S51" s="12"/>
      <c r="T51" s="12"/>
      <c r="U51" s="36">
        <v>1</v>
      </c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</row>
    <row r="52" spans="2:32" ht="12.75" customHeight="1" x14ac:dyDescent="0.2">
      <c r="B52" s="22"/>
      <c r="D52" s="12" t="s">
        <v>44</v>
      </c>
      <c r="E52" s="12">
        <f>E34</f>
        <v>51</v>
      </c>
      <c r="F52" s="33" t="s">
        <v>49</v>
      </c>
      <c r="G52" s="34">
        <v>1552</v>
      </c>
      <c r="H52" s="13"/>
      <c r="I52" s="33"/>
      <c r="J52" s="38">
        <v>15405</v>
      </c>
      <c r="K52" s="12"/>
      <c r="L52" s="41" t="s">
        <v>37</v>
      </c>
      <c r="M52" s="37"/>
      <c r="N52" s="36"/>
      <c r="O52" s="36"/>
      <c r="P52" s="12">
        <v>196</v>
      </c>
      <c r="Q52" s="12"/>
      <c r="R52" s="36"/>
      <c r="S52" s="12"/>
      <c r="T52" s="12"/>
      <c r="U52" s="36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</row>
    <row r="53" spans="2:32" ht="12.75" customHeight="1" x14ac:dyDescent="0.2">
      <c r="B53" s="22"/>
      <c r="D53" s="12" t="s">
        <v>50</v>
      </c>
      <c r="E53" s="12">
        <f>E34</f>
        <v>51</v>
      </c>
      <c r="F53" s="33" t="s">
        <v>49</v>
      </c>
      <c r="G53" s="34">
        <v>1552</v>
      </c>
      <c r="H53" s="13"/>
      <c r="I53" s="33"/>
      <c r="J53" s="38">
        <v>1606</v>
      </c>
      <c r="K53" s="12"/>
      <c r="L53" s="41" t="s">
        <v>37</v>
      </c>
      <c r="M53" s="37"/>
      <c r="N53" s="36"/>
      <c r="O53" s="36"/>
      <c r="P53" s="12"/>
      <c r="Q53" s="12"/>
      <c r="R53" s="36"/>
      <c r="S53" s="12"/>
      <c r="T53" s="12">
        <v>45</v>
      </c>
      <c r="U53" s="36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</row>
    <row r="54" spans="2:32" ht="12.75" customHeight="1" x14ac:dyDescent="0.2">
      <c r="B54" s="22"/>
      <c r="D54" s="12" t="s">
        <v>44</v>
      </c>
      <c r="E54" s="12">
        <f>E34</f>
        <v>51</v>
      </c>
      <c r="F54" s="33" t="s">
        <v>49</v>
      </c>
      <c r="G54" s="34">
        <v>1552</v>
      </c>
      <c r="H54" s="13"/>
      <c r="I54" s="33"/>
      <c r="J54" s="38">
        <v>1606</v>
      </c>
      <c r="K54" s="12"/>
      <c r="L54" s="41" t="s">
        <v>37</v>
      </c>
      <c r="M54" s="37"/>
      <c r="N54" s="36"/>
      <c r="O54" s="36"/>
      <c r="P54" s="36">
        <f>J54-G54</f>
        <v>54</v>
      </c>
      <c r="Q54" s="12"/>
      <c r="R54" s="36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</row>
    <row r="55" spans="2:32" ht="12.75" customHeight="1" x14ac:dyDescent="0.2">
      <c r="B55" s="22"/>
      <c r="D55" s="12" t="s">
        <v>39</v>
      </c>
      <c r="E55" s="12">
        <f>E34</f>
        <v>51</v>
      </c>
      <c r="F55" s="33" t="s">
        <v>49</v>
      </c>
      <c r="G55" s="34">
        <v>1568</v>
      </c>
      <c r="H55" s="13"/>
      <c r="I55" s="33"/>
      <c r="J55" s="38">
        <v>15535</v>
      </c>
      <c r="K55" s="12"/>
      <c r="L55" s="41" t="s">
        <v>41</v>
      </c>
      <c r="M55" s="37"/>
      <c r="N55" s="36"/>
      <c r="O55" s="36">
        <v>359</v>
      </c>
      <c r="P55" s="12"/>
      <c r="Q55" s="12"/>
      <c r="R55" s="36"/>
      <c r="S55" s="12"/>
      <c r="T55" s="36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</row>
    <row r="56" spans="2:32" ht="12.75" customHeight="1" x14ac:dyDescent="0.2">
      <c r="B56" s="22"/>
      <c r="D56" s="12" t="s">
        <v>40</v>
      </c>
      <c r="E56" s="12">
        <f>E34</f>
        <v>51</v>
      </c>
      <c r="F56" s="33" t="s">
        <v>49</v>
      </c>
      <c r="G56" s="34">
        <v>15326</v>
      </c>
      <c r="H56" s="13"/>
      <c r="I56" s="33"/>
      <c r="J56" s="38"/>
      <c r="K56" s="12"/>
      <c r="L56" s="41" t="s">
        <v>37</v>
      </c>
      <c r="M56" s="37"/>
      <c r="N56" s="36"/>
      <c r="O56" s="36"/>
      <c r="P56" s="12"/>
      <c r="Q56" s="12"/>
      <c r="R56" s="36"/>
      <c r="S56" s="12"/>
      <c r="T56" s="12"/>
      <c r="U56" s="12">
        <v>1</v>
      </c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</row>
    <row r="57" spans="2:32" ht="12.75" customHeight="1" x14ac:dyDescent="0.2">
      <c r="B57" s="22"/>
      <c r="D57" s="12" t="s">
        <v>40</v>
      </c>
      <c r="E57" s="12">
        <f>E34</f>
        <v>51</v>
      </c>
      <c r="F57" s="33" t="s">
        <v>49</v>
      </c>
      <c r="G57" s="34">
        <v>15392</v>
      </c>
      <c r="H57" s="13"/>
      <c r="I57" s="33"/>
      <c r="J57" s="38"/>
      <c r="K57" s="12"/>
      <c r="L57" s="41" t="s">
        <v>37</v>
      </c>
      <c r="M57" s="37"/>
      <c r="N57" s="36"/>
      <c r="O57" s="36"/>
      <c r="P57" s="12"/>
      <c r="Q57" s="12"/>
      <c r="R57" s="36"/>
      <c r="S57" s="12"/>
      <c r="T57" s="12"/>
      <c r="U57" s="12">
        <v>1</v>
      </c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</row>
    <row r="58" spans="2:32" ht="12.75" customHeight="1" x14ac:dyDescent="0.2">
      <c r="B58" s="22"/>
      <c r="D58" s="12"/>
      <c r="E58" s="12"/>
      <c r="F58" s="33"/>
      <c r="G58" s="34"/>
      <c r="H58" s="13"/>
      <c r="I58" s="33"/>
      <c r="J58" s="38"/>
      <c r="K58" s="12"/>
      <c r="L58" s="41"/>
      <c r="M58" s="37"/>
      <c r="N58" s="36"/>
      <c r="O58" s="36"/>
      <c r="P58" s="12"/>
      <c r="Q58" s="12"/>
      <c r="R58" s="36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</row>
    <row r="59" spans="2:32" ht="12.75" customHeight="1" x14ac:dyDescent="0.2">
      <c r="B59" s="22"/>
      <c r="D59" s="12" t="s">
        <v>35</v>
      </c>
      <c r="E59" s="12">
        <f>E34+1</f>
        <v>52</v>
      </c>
      <c r="F59" s="33" t="s">
        <v>36</v>
      </c>
      <c r="G59" s="34">
        <v>19200</v>
      </c>
      <c r="H59" s="13"/>
      <c r="I59" s="33"/>
      <c r="J59" s="38">
        <v>19437</v>
      </c>
      <c r="K59" s="12"/>
      <c r="L59" s="41" t="s">
        <v>37</v>
      </c>
      <c r="M59" s="37">
        <f>J59-G59</f>
        <v>237</v>
      </c>
      <c r="N59" s="36"/>
      <c r="O59" s="36"/>
      <c r="P59" s="12"/>
      <c r="Q59" s="12"/>
      <c r="R59" s="36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</row>
    <row r="60" spans="2:32" ht="12.75" customHeight="1" x14ac:dyDescent="0.2">
      <c r="B60" s="22"/>
      <c r="D60" s="12" t="s">
        <v>39</v>
      </c>
      <c r="E60" s="12">
        <f>E59</f>
        <v>52</v>
      </c>
      <c r="F60" s="33" t="s">
        <v>36</v>
      </c>
      <c r="G60" s="34">
        <v>19200</v>
      </c>
      <c r="H60" s="13"/>
      <c r="I60" s="33"/>
      <c r="J60" s="38">
        <v>19225</v>
      </c>
      <c r="K60" s="12"/>
      <c r="L60" s="41" t="s">
        <v>43</v>
      </c>
      <c r="M60" s="37"/>
      <c r="N60" s="36">
        <f>J60-G60</f>
        <v>25</v>
      </c>
      <c r="O60" s="36"/>
      <c r="P60" s="12"/>
      <c r="Q60" s="12"/>
      <c r="R60" s="36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</row>
    <row r="61" spans="2:32" ht="12.75" customHeight="1" x14ac:dyDescent="0.2">
      <c r="B61" s="22"/>
      <c r="D61" s="12" t="s">
        <v>38</v>
      </c>
      <c r="E61" s="12">
        <f>E59</f>
        <v>52</v>
      </c>
      <c r="F61" s="33" t="s">
        <v>36</v>
      </c>
      <c r="G61" s="34">
        <v>19225</v>
      </c>
      <c r="H61" s="13"/>
      <c r="I61" s="33"/>
      <c r="J61" s="38">
        <v>19437</v>
      </c>
      <c r="K61" s="12"/>
      <c r="L61" s="41" t="s">
        <v>37</v>
      </c>
      <c r="M61" s="37"/>
      <c r="N61" s="36"/>
      <c r="O61" s="36">
        <f>J61-G61</f>
        <v>212</v>
      </c>
      <c r="P61" s="12"/>
      <c r="Q61" s="12"/>
      <c r="R61" s="36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</row>
    <row r="62" spans="2:32" ht="12.75" customHeight="1" x14ac:dyDescent="0.2">
      <c r="B62" s="22"/>
      <c r="D62" s="12" t="s">
        <v>39</v>
      </c>
      <c r="E62" s="12">
        <f>E59</f>
        <v>52</v>
      </c>
      <c r="F62" s="33" t="s">
        <v>36</v>
      </c>
      <c r="G62" s="34">
        <v>19200</v>
      </c>
      <c r="H62" s="13"/>
      <c r="I62" s="33"/>
      <c r="J62" s="38">
        <v>19225</v>
      </c>
      <c r="K62" s="12"/>
      <c r="L62" s="41" t="s">
        <v>42</v>
      </c>
      <c r="M62" s="37"/>
      <c r="N62" s="36">
        <f>J62-G62</f>
        <v>25</v>
      </c>
      <c r="O62" s="36"/>
      <c r="P62" s="12"/>
      <c r="Q62" s="12"/>
      <c r="R62" s="36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</row>
    <row r="63" spans="2:32" ht="12.75" customHeight="1" x14ac:dyDescent="0.2">
      <c r="B63" s="22"/>
      <c r="D63" s="12" t="s">
        <v>38</v>
      </c>
      <c r="E63" s="12">
        <f>E59</f>
        <v>52</v>
      </c>
      <c r="F63" s="33" t="s">
        <v>36</v>
      </c>
      <c r="G63" s="34">
        <v>19225</v>
      </c>
      <c r="H63" s="13"/>
      <c r="I63" s="33"/>
      <c r="J63" s="38">
        <v>19437</v>
      </c>
      <c r="K63" s="12"/>
      <c r="L63" s="41" t="s">
        <v>42</v>
      </c>
      <c r="M63" s="37"/>
      <c r="N63" s="36"/>
      <c r="O63" s="36">
        <f>J63-G63</f>
        <v>212</v>
      </c>
      <c r="P63" s="12"/>
      <c r="Q63" s="12"/>
      <c r="R63" s="36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</row>
    <row r="64" spans="2:32" ht="12.75" customHeight="1" x14ac:dyDescent="0.2">
      <c r="B64" s="22"/>
      <c r="D64" s="12" t="s">
        <v>47</v>
      </c>
      <c r="E64" s="12">
        <f>E59</f>
        <v>52</v>
      </c>
      <c r="F64" s="33" t="s">
        <v>36</v>
      </c>
      <c r="G64" s="34">
        <v>19200</v>
      </c>
      <c r="H64" s="13"/>
      <c r="I64" s="33"/>
      <c r="J64" s="38">
        <v>19225</v>
      </c>
      <c r="K64" s="12"/>
      <c r="L64" s="41" t="s">
        <v>42</v>
      </c>
      <c r="M64" s="37"/>
      <c r="N64" s="36"/>
      <c r="O64" s="36"/>
      <c r="P64" s="12"/>
      <c r="Q64" s="12"/>
      <c r="R64" s="36"/>
      <c r="S64" s="12">
        <v>19</v>
      </c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</row>
    <row r="65" spans="2:32" ht="12.75" customHeight="1" x14ac:dyDescent="0.2">
      <c r="B65" s="22"/>
      <c r="D65" s="12" t="s">
        <v>35</v>
      </c>
      <c r="E65" s="12">
        <f>E59</f>
        <v>52</v>
      </c>
      <c r="F65" s="33" t="s">
        <v>36</v>
      </c>
      <c r="G65" s="34">
        <v>19200</v>
      </c>
      <c r="H65" s="13"/>
      <c r="I65" s="33"/>
      <c r="J65" s="38">
        <v>19437</v>
      </c>
      <c r="K65" s="12"/>
      <c r="L65" s="41" t="s">
        <v>42</v>
      </c>
      <c r="M65" s="37">
        <f>J65-G65</f>
        <v>237</v>
      </c>
      <c r="N65" s="36"/>
      <c r="O65" s="36"/>
      <c r="P65" s="12"/>
      <c r="Q65" s="12"/>
      <c r="R65" s="36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</row>
    <row r="66" spans="2:32" ht="12.75" customHeight="1" x14ac:dyDescent="0.2">
      <c r="B66" s="22"/>
      <c r="D66" s="12"/>
      <c r="E66" s="12"/>
      <c r="F66" s="33"/>
      <c r="G66" s="34"/>
      <c r="H66" s="13"/>
      <c r="I66" s="33"/>
      <c r="J66" s="38"/>
      <c r="K66" s="12"/>
      <c r="L66" s="41"/>
      <c r="M66" s="37"/>
      <c r="N66" s="36"/>
      <c r="O66" s="36"/>
      <c r="P66" s="12"/>
      <c r="Q66" s="12"/>
      <c r="R66" s="36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</row>
    <row r="67" spans="2:32" ht="12.75" customHeight="1" x14ac:dyDescent="0.2">
      <c r="B67" s="22"/>
      <c r="D67" s="12"/>
      <c r="E67" s="12"/>
      <c r="F67" s="33"/>
      <c r="G67" s="34"/>
      <c r="H67" s="13"/>
      <c r="I67" s="33"/>
      <c r="J67" s="38"/>
      <c r="K67" s="12"/>
      <c r="L67" s="41"/>
      <c r="M67" s="37"/>
      <c r="N67" s="36"/>
      <c r="O67" s="36"/>
      <c r="P67" s="12"/>
      <c r="Q67" s="12"/>
      <c r="R67" s="36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2:32" ht="12.75" customHeight="1" x14ac:dyDescent="0.2">
      <c r="B68" s="22"/>
      <c r="D68" s="12"/>
      <c r="E68" s="12"/>
      <c r="F68" s="33"/>
      <c r="G68" s="34"/>
      <c r="H68" s="13"/>
      <c r="I68" s="33"/>
      <c r="J68" s="38"/>
      <c r="K68" s="12"/>
      <c r="L68" s="41"/>
      <c r="M68" s="37"/>
      <c r="N68" s="36"/>
      <c r="O68" s="36"/>
      <c r="P68" s="12"/>
      <c r="Q68" s="12"/>
      <c r="R68" s="36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</row>
    <row r="69" spans="2:32" ht="12.75" customHeight="1" x14ac:dyDescent="0.2">
      <c r="B69" s="22"/>
      <c r="D69" s="12"/>
      <c r="E69" s="12"/>
      <c r="F69" s="33"/>
      <c r="G69" s="34"/>
      <c r="H69" s="13"/>
      <c r="I69" s="33"/>
      <c r="J69" s="38"/>
      <c r="K69" s="12"/>
      <c r="L69" s="41"/>
      <c r="M69" s="37"/>
      <c r="N69" s="36"/>
      <c r="O69" s="36"/>
      <c r="P69" s="12"/>
      <c r="Q69" s="12"/>
      <c r="R69" s="36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</row>
    <row r="70" spans="2:32" ht="12.75" customHeight="1" x14ac:dyDescent="0.2">
      <c r="B70" s="22"/>
      <c r="D70" s="12"/>
      <c r="E70" s="12"/>
      <c r="F70" s="33"/>
      <c r="G70" s="34"/>
      <c r="H70" s="13"/>
      <c r="I70" s="33"/>
      <c r="J70" s="38"/>
      <c r="K70" s="12"/>
      <c r="L70" s="41"/>
      <c r="M70" s="37"/>
      <c r="N70" s="36"/>
      <c r="O70" s="36"/>
      <c r="P70" s="12"/>
      <c r="Q70" s="12"/>
      <c r="R70" s="36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</row>
    <row r="71" spans="2:32" ht="12.75" customHeight="1" x14ac:dyDescent="0.2">
      <c r="B71" s="22"/>
      <c r="D71" s="12"/>
      <c r="E71" s="12"/>
      <c r="F71" s="33"/>
      <c r="G71" s="34"/>
      <c r="H71" s="13"/>
      <c r="I71" s="33"/>
      <c r="J71" s="38"/>
      <c r="K71" s="12"/>
      <c r="L71" s="41"/>
      <c r="M71" s="13"/>
      <c r="N71" s="12"/>
      <c r="O71" s="12"/>
      <c r="P71" s="12"/>
      <c r="Q71" s="12"/>
      <c r="R71" s="12"/>
      <c r="S71" s="12"/>
      <c r="T71" s="12"/>
      <c r="U71" s="36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</row>
    <row r="72" spans="2:32" ht="12.75" customHeight="1" x14ac:dyDescent="0.2">
      <c r="B72" s="22"/>
      <c r="D72" s="12"/>
      <c r="E72" s="12"/>
      <c r="F72" s="33"/>
      <c r="G72" s="34"/>
      <c r="H72" s="13"/>
      <c r="I72" s="33"/>
      <c r="J72" s="38"/>
      <c r="K72" s="12"/>
      <c r="L72" s="41"/>
      <c r="M72" s="13"/>
      <c r="N72" s="12"/>
      <c r="O72" s="12"/>
      <c r="P72" s="12"/>
      <c r="Q72" s="12"/>
      <c r="R72" s="12"/>
      <c r="S72" s="12"/>
      <c r="T72" s="12"/>
      <c r="U72" s="36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</row>
    <row r="73" spans="2:32" ht="12.75" customHeight="1" x14ac:dyDescent="0.2">
      <c r="B73" s="22"/>
      <c r="D73" s="12"/>
      <c r="E73" s="12"/>
      <c r="F73" s="33"/>
      <c r="G73" s="34"/>
      <c r="H73" s="13"/>
      <c r="I73" s="33"/>
      <c r="J73" s="39"/>
      <c r="K73" s="12"/>
      <c r="L73" s="41"/>
      <c r="M73" s="13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</row>
    <row r="74" spans="2:32" ht="12.75" customHeight="1" x14ac:dyDescent="0.2">
      <c r="B74" s="22"/>
      <c r="D74" s="12"/>
      <c r="E74" s="12"/>
      <c r="F74" s="33"/>
      <c r="G74" s="34"/>
      <c r="H74" s="13"/>
      <c r="I74" s="33"/>
      <c r="J74" s="39"/>
      <c r="K74" s="12"/>
      <c r="L74" s="41"/>
      <c r="M74" s="13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</row>
    <row r="75" spans="2:32" ht="12.75" customHeight="1" x14ac:dyDescent="0.2">
      <c r="B75" s="22"/>
      <c r="D75" s="12"/>
      <c r="E75" s="12"/>
      <c r="F75" s="33"/>
      <c r="G75" s="34"/>
      <c r="H75" s="13"/>
      <c r="I75" s="33"/>
      <c r="J75" s="39"/>
      <c r="K75" s="12"/>
      <c r="L75" s="41"/>
      <c r="M75" s="13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</row>
    <row r="76" spans="2:32" ht="12.75" customHeight="1" x14ac:dyDescent="0.2">
      <c r="B76" s="22"/>
      <c r="D76" s="12"/>
      <c r="E76" s="12"/>
      <c r="F76" s="33"/>
      <c r="G76" s="34"/>
      <c r="H76" s="13"/>
      <c r="I76" s="33"/>
      <c r="J76" s="38"/>
      <c r="K76" s="12"/>
      <c r="L76" s="41"/>
      <c r="M76" s="13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</row>
    <row r="77" spans="2:32" ht="12.75" customHeight="1" x14ac:dyDescent="0.2">
      <c r="B77" s="22"/>
      <c r="D77" s="12"/>
      <c r="E77" s="12"/>
      <c r="F77" s="33"/>
      <c r="G77" s="34"/>
      <c r="H77" s="13"/>
      <c r="I77" s="33"/>
      <c r="J77" s="38"/>
      <c r="K77" s="12"/>
      <c r="L77" s="41"/>
      <c r="M77" s="13"/>
      <c r="N77" s="12"/>
      <c r="O77" s="12"/>
      <c r="P77" s="12"/>
      <c r="Q77" s="12"/>
      <c r="R77" s="12"/>
      <c r="S77" s="36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</row>
    <row r="78" spans="2:32" ht="12.75" customHeight="1" x14ac:dyDescent="0.2">
      <c r="B78" s="22"/>
      <c r="D78" s="12"/>
      <c r="E78" s="12"/>
      <c r="F78" s="33"/>
      <c r="G78" s="34"/>
      <c r="H78" s="13"/>
      <c r="I78" s="33"/>
      <c r="J78" s="38"/>
      <c r="K78" s="12"/>
      <c r="L78" s="41"/>
      <c r="M78" s="37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12"/>
      <c r="AE78" s="12"/>
      <c r="AF78" s="12"/>
    </row>
    <row r="79" spans="2:32" ht="12.75" customHeight="1" x14ac:dyDescent="0.2">
      <c r="B79" s="22"/>
      <c r="D79" s="12"/>
      <c r="E79" s="12"/>
      <c r="F79" s="33"/>
      <c r="G79" s="34"/>
      <c r="H79" s="13"/>
      <c r="I79" s="33"/>
      <c r="J79" s="38"/>
      <c r="K79" s="12"/>
      <c r="L79" s="41"/>
      <c r="M79" s="37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12"/>
      <c r="AE79" s="12"/>
      <c r="AF79" s="12"/>
    </row>
    <row r="80" spans="2:32" ht="12.75" customHeight="1" x14ac:dyDescent="0.2">
      <c r="B80" s="22"/>
      <c r="D80" s="12"/>
      <c r="E80" s="12"/>
      <c r="F80" s="33"/>
      <c r="G80" s="34"/>
      <c r="H80" s="13"/>
      <c r="I80" s="33"/>
      <c r="J80" s="38"/>
      <c r="K80" s="12"/>
      <c r="L80" s="41"/>
      <c r="M80" s="37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12"/>
      <c r="AE80" s="12"/>
      <c r="AF80" s="12"/>
    </row>
    <row r="81" spans="2:32" ht="12.75" customHeight="1" x14ac:dyDescent="0.2">
      <c r="B81" s="22"/>
      <c r="D81" s="12"/>
      <c r="E81" s="12"/>
      <c r="F81" s="33"/>
      <c r="G81" s="34"/>
      <c r="H81" s="13"/>
      <c r="I81" s="33"/>
      <c r="J81" s="38"/>
      <c r="K81" s="12"/>
      <c r="L81" s="41"/>
      <c r="M81" s="37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12"/>
      <c r="AE81" s="12"/>
      <c r="AF81" s="12"/>
    </row>
    <row r="82" spans="2:32" ht="12.75" customHeight="1" x14ac:dyDescent="0.2">
      <c r="B82" s="22"/>
      <c r="D82" s="12"/>
      <c r="E82" s="12"/>
      <c r="F82" s="33"/>
      <c r="G82" s="34"/>
      <c r="H82" s="13"/>
      <c r="I82" s="33"/>
      <c r="J82" s="38"/>
      <c r="K82" s="12"/>
      <c r="L82" s="41"/>
      <c r="M82" s="37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12"/>
      <c r="AE82" s="12"/>
      <c r="AF82" s="12"/>
    </row>
    <row r="83" spans="2:32" ht="12.75" customHeight="1" x14ac:dyDescent="0.2">
      <c r="B83" s="22"/>
      <c r="D83" s="12"/>
      <c r="E83" s="12"/>
      <c r="F83" s="33"/>
      <c r="G83" s="34"/>
      <c r="H83" s="13"/>
      <c r="I83" s="33"/>
      <c r="J83" s="38"/>
      <c r="K83" s="12"/>
      <c r="L83" s="41"/>
      <c r="M83" s="37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12"/>
      <c r="AE83" s="12"/>
      <c r="AF83" s="12"/>
    </row>
    <row r="84" spans="2:32" ht="12.75" customHeight="1" x14ac:dyDescent="0.2">
      <c r="B84" s="22"/>
      <c r="D84" s="12"/>
      <c r="E84" s="12"/>
      <c r="F84" s="33"/>
      <c r="G84" s="34"/>
      <c r="H84" s="13"/>
      <c r="I84" s="33"/>
      <c r="J84" s="38"/>
      <c r="K84" s="12"/>
      <c r="L84" s="41"/>
      <c r="M84" s="37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12"/>
      <c r="AE84" s="12"/>
      <c r="AF84" s="12"/>
    </row>
    <row r="85" spans="2:32" ht="12.75" customHeight="1" x14ac:dyDescent="0.2">
      <c r="B85" s="22"/>
      <c r="D85" s="12"/>
      <c r="E85" s="12"/>
      <c r="F85" s="33"/>
      <c r="G85" s="34"/>
      <c r="H85" s="13"/>
      <c r="I85" s="33"/>
      <c r="J85" s="38"/>
      <c r="K85" s="12"/>
      <c r="L85" s="41"/>
      <c r="M85" s="13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</row>
    <row r="86" spans="2:32" ht="12.75" customHeight="1" x14ac:dyDescent="0.2">
      <c r="B86" s="22"/>
      <c r="D86" s="67" t="s">
        <v>28</v>
      </c>
      <c r="E86" s="68"/>
      <c r="F86" s="68"/>
      <c r="G86" s="68"/>
      <c r="H86" s="68"/>
      <c r="I86" s="68"/>
      <c r="J86" s="68"/>
      <c r="K86" s="68"/>
      <c r="L86" s="69"/>
      <c r="M86" s="37">
        <f>SUM(M25:M85)</f>
        <v>1524</v>
      </c>
      <c r="N86" s="73">
        <f>SUM(N25:O85)</f>
        <v>1471</v>
      </c>
      <c r="O86" s="74"/>
      <c r="P86" s="37">
        <f t="shared" ref="P86:AF86" si="12">SUM(P25:P85)</f>
        <v>508</v>
      </c>
      <c r="Q86" s="37">
        <f t="shared" si="12"/>
        <v>135</v>
      </c>
      <c r="R86" s="37">
        <f t="shared" si="12"/>
        <v>56</v>
      </c>
      <c r="S86" s="37">
        <f t="shared" si="12"/>
        <v>27</v>
      </c>
      <c r="T86" s="37">
        <f t="shared" si="12"/>
        <v>45</v>
      </c>
      <c r="U86" s="37">
        <f t="shared" si="12"/>
        <v>9</v>
      </c>
      <c r="V86" s="37">
        <f t="shared" si="12"/>
        <v>0</v>
      </c>
      <c r="W86" s="37">
        <f t="shared" si="12"/>
        <v>0</v>
      </c>
      <c r="X86" s="37">
        <f t="shared" si="12"/>
        <v>0</v>
      </c>
      <c r="Y86" s="37">
        <f t="shared" si="12"/>
        <v>0</v>
      </c>
      <c r="Z86" s="37">
        <f t="shared" si="12"/>
        <v>0</v>
      </c>
      <c r="AA86" s="37">
        <f t="shared" si="12"/>
        <v>0</v>
      </c>
      <c r="AB86" s="37">
        <f t="shared" si="12"/>
        <v>0</v>
      </c>
      <c r="AC86" s="37">
        <f t="shared" si="12"/>
        <v>0</v>
      </c>
      <c r="AD86" s="37">
        <f t="shared" si="12"/>
        <v>0</v>
      </c>
      <c r="AE86" s="37">
        <f t="shared" si="12"/>
        <v>0</v>
      </c>
      <c r="AF86" s="37">
        <f t="shared" si="12"/>
        <v>0</v>
      </c>
    </row>
    <row r="87" spans="2:32" ht="12.75" customHeight="1" thickBot="1" x14ac:dyDescent="0.25">
      <c r="B87" s="22"/>
      <c r="D87" s="64" t="s">
        <v>29</v>
      </c>
      <c r="E87" s="65"/>
      <c r="F87" s="65"/>
      <c r="G87" s="65"/>
      <c r="H87" s="65"/>
      <c r="I87" s="65"/>
      <c r="J87" s="65"/>
      <c r="K87" s="65"/>
      <c r="L87" s="66"/>
      <c r="M87" s="13">
        <f>ROUNDUP(M86/5280,2)</f>
        <v>0.29000000000000004</v>
      </c>
      <c r="N87" s="64">
        <f>ROUNDUP(N86/5280,2)</f>
        <v>0.28000000000000003</v>
      </c>
      <c r="O87" s="75"/>
      <c r="P87" s="12"/>
      <c r="Q87" s="12"/>
      <c r="R87" s="12"/>
      <c r="S87" s="13"/>
      <c r="T87" s="43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</row>
    <row r="88" spans="2:32" ht="12.75" customHeight="1" x14ac:dyDescent="0.2">
      <c r="B88" s="5" t="s">
        <v>11</v>
      </c>
      <c r="D88" s="70" t="s">
        <v>2</v>
      </c>
      <c r="E88" s="71"/>
      <c r="F88" s="71"/>
      <c r="G88" s="71"/>
      <c r="H88" s="71"/>
      <c r="I88" s="71"/>
      <c r="J88" s="71"/>
      <c r="K88" s="71"/>
      <c r="L88" s="72"/>
      <c r="M88" s="42">
        <f>M87</f>
        <v>0.29000000000000004</v>
      </c>
      <c r="N88" s="76">
        <f>N87</f>
        <v>0.28000000000000003</v>
      </c>
      <c r="O88" s="77"/>
      <c r="P88" s="14">
        <f>P86</f>
        <v>508</v>
      </c>
      <c r="Q88" s="14">
        <f t="shared" ref="Q88:AF88" si="13">Q86</f>
        <v>135</v>
      </c>
      <c r="R88" s="14">
        <f t="shared" si="13"/>
        <v>56</v>
      </c>
      <c r="S88" s="14">
        <f t="shared" si="13"/>
        <v>27</v>
      </c>
      <c r="T88" s="14">
        <f t="shared" si="13"/>
        <v>45</v>
      </c>
      <c r="U88" s="14">
        <f t="shared" si="13"/>
        <v>9</v>
      </c>
      <c r="V88" s="14">
        <f t="shared" si="13"/>
        <v>0</v>
      </c>
      <c r="W88" s="14">
        <f t="shared" si="13"/>
        <v>0</v>
      </c>
      <c r="X88" s="14">
        <f t="shared" si="13"/>
        <v>0</v>
      </c>
      <c r="Y88" s="14">
        <f t="shared" si="13"/>
        <v>0</v>
      </c>
      <c r="Z88" s="14">
        <f t="shared" si="13"/>
        <v>0</v>
      </c>
      <c r="AA88" s="14">
        <f t="shared" si="13"/>
        <v>0</v>
      </c>
      <c r="AB88" s="14">
        <f t="shared" si="13"/>
        <v>0</v>
      </c>
      <c r="AC88" s="14">
        <f t="shared" si="13"/>
        <v>0</v>
      </c>
      <c r="AD88" s="14">
        <f t="shared" si="13"/>
        <v>0</v>
      </c>
      <c r="AE88" s="14">
        <f t="shared" si="13"/>
        <v>0</v>
      </c>
      <c r="AF88" s="14">
        <f t="shared" si="13"/>
        <v>0</v>
      </c>
    </row>
  </sheetData>
  <mergeCells count="34">
    <mergeCell ref="D87:L87"/>
    <mergeCell ref="D86:L86"/>
    <mergeCell ref="Q11:Q22"/>
    <mergeCell ref="D88:L88"/>
    <mergeCell ref="N86:O86"/>
    <mergeCell ref="N87:O87"/>
    <mergeCell ref="N88:O88"/>
    <mergeCell ref="E10:E23"/>
    <mergeCell ref="D7:AF7"/>
    <mergeCell ref="AC11:AC22"/>
    <mergeCell ref="AB11:AB22"/>
    <mergeCell ref="AD11:AD22"/>
    <mergeCell ref="AE11:AE22"/>
    <mergeCell ref="AA11:AA22"/>
    <mergeCell ref="D10:D23"/>
    <mergeCell ref="D8:K8"/>
    <mergeCell ref="D9:K9"/>
    <mergeCell ref="S11:S22"/>
    <mergeCell ref="T11:T22"/>
    <mergeCell ref="U11:U22"/>
    <mergeCell ref="V11:V22"/>
    <mergeCell ref="L10:L23"/>
    <mergeCell ref="Y11:Y22"/>
    <mergeCell ref="Z11:Z22"/>
    <mergeCell ref="B10:B23"/>
    <mergeCell ref="G10:K23"/>
    <mergeCell ref="R11:R22"/>
    <mergeCell ref="W11:W22"/>
    <mergeCell ref="AF11:AF22"/>
    <mergeCell ref="M11:M22"/>
    <mergeCell ref="N11:N22"/>
    <mergeCell ref="O11:O22"/>
    <mergeCell ref="X11:X22"/>
    <mergeCell ref="P11:P22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Terry, Shawn</cp:lastModifiedBy>
  <cp:lastPrinted>2015-05-18T13:50:30Z</cp:lastPrinted>
  <dcterms:created xsi:type="dcterms:W3CDTF">2005-09-27T11:52:28Z</dcterms:created>
  <dcterms:modified xsi:type="dcterms:W3CDTF">2025-10-17T12:28:13Z</dcterms:modified>
</cp:coreProperties>
</file>